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75" windowWidth="15195" windowHeight="7935"/>
  </bookViews>
  <sheets>
    <sheet name="2014" sheetId="7" r:id="rId1"/>
  </sheets>
  <definedNames>
    <definedName name="NonResident">#REF!</definedName>
    <definedName name="NonResident2013" localSheetId="0">'2014'!$C$45:$H$55</definedName>
    <definedName name="Resident2013" localSheetId="0">'2014'!$C$32:$H$42</definedName>
    <definedName name="ResidentTable">#REF!</definedName>
  </definedNames>
  <calcPr calcId="144525"/>
</workbook>
</file>

<file path=xl/calcChain.xml><?xml version="1.0" encoding="utf-8"?>
<calcChain xmlns="http://schemas.openxmlformats.org/spreadsheetml/2006/main">
  <c r="C15" i="7" l="1"/>
  <c r="C10" i="7"/>
  <c r="C17" i="7" l="1"/>
  <c r="G32" i="7"/>
  <c r="G33" i="7" s="1"/>
  <c r="G34" i="7" s="1"/>
  <c r="G35" i="7" s="1"/>
  <c r="G36" i="7" s="1"/>
  <c r="G37" i="7" s="1"/>
  <c r="G38" i="7" s="1"/>
  <c r="G39" i="7" s="1"/>
  <c r="G40" i="7" s="1"/>
  <c r="G41" i="7" s="1"/>
  <c r="G42" i="7" s="1"/>
  <c r="G45" i="7"/>
  <c r="G46" i="7" s="1"/>
  <c r="G47" i="7" s="1"/>
  <c r="G48" i="7" s="1"/>
  <c r="G49" i="7" s="1"/>
  <c r="E32" i="7"/>
  <c r="E33" i="7"/>
  <c r="E34" i="7" s="1"/>
  <c r="G50" i="7" l="1"/>
  <c r="G51" i="7" s="1"/>
  <c r="G52" i="7" s="1"/>
  <c r="G53" i="7" s="1"/>
  <c r="G54" i="7" s="1"/>
  <c r="G55" i="7" s="1"/>
  <c r="E35" i="7" l="1"/>
  <c r="E36" i="7" s="1"/>
  <c r="E37" i="7" s="1"/>
  <c r="E38" i="7" s="1"/>
  <c r="E39" i="7" s="1"/>
  <c r="E40" i="7" s="1"/>
  <c r="E41" i="7" s="1"/>
  <c r="E42" i="7" s="1"/>
  <c r="E45" i="7"/>
  <c r="E46" i="7" s="1"/>
  <c r="C23" i="7" l="1"/>
  <c r="E47" i="7"/>
  <c r="E48" i="7" s="1"/>
  <c r="C19" i="7" l="1"/>
  <c r="C21" i="7" s="1"/>
  <c r="E49" i="7"/>
  <c r="E50" i="7" s="1"/>
  <c r="E51" i="7" s="1"/>
  <c r="E52" i="7" s="1"/>
  <c r="E53" i="7" s="1"/>
  <c r="E54" i="7" s="1"/>
  <c r="E55" i="7" s="1"/>
  <c r="C25" i="7"/>
  <c r="C27" i="7" l="1"/>
</calcChain>
</file>

<file path=xl/comments1.xml><?xml version="1.0" encoding="utf-8"?>
<comments xmlns="http://schemas.openxmlformats.org/spreadsheetml/2006/main">
  <authors>
    <author>Susana Tuibuca</author>
    <author>THE CEO</author>
    <author>PFATIAKI</author>
  </authors>
  <commentList>
    <comment ref="C3" authorId="0">
      <text>
        <r>
          <rPr>
            <sz val="9"/>
            <color indexed="81"/>
            <rFont val="Tahoma"/>
            <family val="2"/>
          </rPr>
          <t>Type "</t>
        </r>
        <r>
          <rPr>
            <b/>
            <sz val="9"/>
            <color indexed="81"/>
            <rFont val="Tahoma"/>
            <family val="2"/>
          </rPr>
          <t>R</t>
        </r>
        <r>
          <rPr>
            <sz val="9"/>
            <color indexed="81"/>
            <rFont val="Tahoma"/>
            <family val="2"/>
          </rPr>
          <t>" for Resident or "</t>
        </r>
        <r>
          <rPr>
            <b/>
            <sz val="9"/>
            <color indexed="81"/>
            <rFont val="Tahoma"/>
            <family val="2"/>
          </rPr>
          <t>N</t>
        </r>
        <r>
          <rPr>
            <sz val="9"/>
            <color indexed="81"/>
            <rFont val="Tahoma"/>
            <family val="2"/>
          </rPr>
          <t>" for Non-Resident taxpayer</t>
        </r>
      </text>
    </comment>
    <comment ref="C5" authorId="1">
      <text>
        <r>
          <rPr>
            <sz val="8"/>
            <color indexed="81"/>
            <rFont val="Tahoma"/>
            <family val="2"/>
          </rPr>
          <t>Type your Salary for January to December</t>
        </r>
      </text>
    </comment>
    <comment ref="C8" authorId="2">
      <text>
        <r>
          <rPr>
            <sz val="8"/>
            <color indexed="81"/>
            <rFont val="Tahoma"/>
            <family val="2"/>
          </rPr>
          <t>Total of all other income e.g. Dividends, Cash Fringe benefits, etc earned from January to December</t>
        </r>
      </text>
    </comment>
    <comment ref="C20" authorId="0">
      <text>
        <r>
          <rPr>
            <sz val="9"/>
            <color indexed="81"/>
            <rFont val="Tahoma"/>
            <charset val="1"/>
          </rPr>
          <t xml:space="preserve">Enter total PAYE tax deducted as shown in the Withholding Tax Certificate issued by the employer.
</t>
        </r>
      </text>
    </comment>
    <comment ref="C24" authorId="0">
      <text>
        <r>
          <rPr>
            <sz val="9"/>
            <color indexed="81"/>
            <rFont val="Tahoma"/>
            <charset val="1"/>
          </rPr>
          <t xml:space="preserve">Enter total SRT deducted from Employee Certificate
</t>
        </r>
      </text>
    </comment>
  </commentList>
</comments>
</file>

<file path=xl/sharedStrings.xml><?xml version="1.0" encoding="utf-8"?>
<sst xmlns="http://schemas.openxmlformats.org/spreadsheetml/2006/main" count="37" uniqueCount="29">
  <si>
    <t xml:space="preserve">From </t>
  </si>
  <si>
    <t>To</t>
  </si>
  <si>
    <t>Base</t>
  </si>
  <si>
    <t>Rate for bracket</t>
  </si>
  <si>
    <t>¥</t>
  </si>
  <si>
    <t>Employment Income</t>
  </si>
  <si>
    <t>Other Income</t>
  </si>
  <si>
    <t>Total Income</t>
  </si>
  <si>
    <t>Total Chargeable Income</t>
  </si>
  <si>
    <t xml:space="preserve">Period : January- December </t>
  </si>
  <si>
    <t xml:space="preserve">Period : January - December </t>
  </si>
  <si>
    <t>Residency status for income tax purposes</t>
  </si>
  <si>
    <t>Resident tax rates</t>
  </si>
  <si>
    <t>Non-resident tax rates</t>
  </si>
  <si>
    <r>
      <rPr>
        <sz val="12"/>
        <color rgb="FFFF0000"/>
        <rFont val="Trebuchet MS"/>
        <family val="2"/>
      </rPr>
      <t>Less</t>
    </r>
    <r>
      <rPr>
        <sz val="12"/>
        <rFont val="Trebuchet MS"/>
        <family val="2"/>
      </rPr>
      <t xml:space="preserve"> Actual  PAYE Tax paid  during the year</t>
    </r>
  </si>
  <si>
    <t>Tax Payable/(Refund)</t>
  </si>
  <si>
    <t>Total Normal Tax Calculated</t>
  </si>
  <si>
    <t>SRT Payable/(Refund)</t>
  </si>
  <si>
    <t>Total Tax and SRT Payable/(Refund)</t>
  </si>
  <si>
    <t>Less Deductions</t>
  </si>
  <si>
    <t>Lumpsum Payment Deduction (Max $5000)</t>
  </si>
  <si>
    <t>Dividend</t>
  </si>
  <si>
    <t>Total Deductions</t>
  </si>
  <si>
    <t>Less Actual  SRT paid  during the year</t>
  </si>
  <si>
    <t xml:space="preserve">SRT </t>
  </si>
  <si>
    <t>Social Responsibility Tax calculated</t>
  </si>
  <si>
    <t>2014 Tax Calculator of Salary/Wage Earners</t>
  </si>
  <si>
    <t>Normal Tax Payable to FRCA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</si>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</sst>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000"/>
    <numFmt numFmtId="168" formatCode="_(* #,##0_);_(* \(#,##0\);_(* &quot;-&quot;??_);_(@_)"/>
    <numFmt numFmtId="169" formatCode="#,##0.00_ ;[Red]\-#,##0.00\ "/>
  </numFmts>
  <fonts count="16" x14ac:knownFonts="1">
    <font>
      <sz val="10"/>
      <name val="Arial"/>
    </font>
    <font>
      <sz val="10"/>
      <name val="Arial"/>
      <family val="2"/>
    </font>
    <font>
      <sz val="12"/>
      <name val="Trebuchet MS"/>
      <family val="2"/>
    </font>
    <font>
      <sz val="12"/>
      <color indexed="10"/>
      <name val="Trebuchet MS"/>
      <family val="2"/>
    </font>
    <font>
      <sz val="12"/>
      <color indexed="12"/>
      <name val="Trebuchet MS"/>
      <family val="2"/>
    </font>
    <font>
      <b/>
      <sz val="12"/>
      <name val="Trebuchet MS"/>
      <family val="2"/>
    </font>
    <font>
      <sz val="8"/>
      <color indexed="81"/>
      <name val="Tahoma"/>
      <family val="2"/>
    </font>
    <font>
      <b/>
      <sz val="12"/>
      <color indexed="12"/>
      <name val="Trebuchet MS"/>
      <family val="2"/>
    </font>
    <font>
      <b/>
      <sz val="12"/>
      <color indexed="10"/>
      <name val="Trebuchet MS"/>
      <family val="2"/>
    </font>
    <font>
      <b/>
      <sz val="18"/>
      <name val="Trebuchet MS"/>
      <family val="2"/>
    </font>
    <font>
      <sz val="12"/>
      <color rgb="FFFF0000"/>
      <name val="Trebuchet MS"/>
      <family val="2"/>
    </font>
    <font>
      <sz val="10"/>
      <name val="Arial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FF0000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 applyProtection="1"/>
    <xf numFmtId="167" fontId="2" fillId="0" borderId="0" xfId="0" applyNumberFormat="1" applyFont="1" applyFill="1" applyProtection="1"/>
    <xf numFmtId="0" fontId="2" fillId="2" borderId="1" xfId="0" applyFont="1" applyFill="1" applyBorder="1" applyProtection="1"/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4" xfId="0" applyFont="1" applyFill="1" applyBorder="1" applyProtection="1"/>
    <xf numFmtId="0" fontId="2" fillId="2" borderId="5" xfId="0" applyFont="1" applyFill="1" applyBorder="1" applyProtection="1"/>
    <xf numFmtId="43" fontId="2" fillId="0" borderId="0" xfId="1" applyFont="1" applyFill="1" applyProtection="1"/>
    <xf numFmtId="168" fontId="2" fillId="0" borderId="0" xfId="1" applyNumberFormat="1" applyFont="1" applyFill="1" applyProtection="1"/>
    <xf numFmtId="0" fontId="9" fillId="4" borderId="0" xfId="0" applyFont="1" applyFill="1" applyProtection="1"/>
    <xf numFmtId="43" fontId="2" fillId="4" borderId="0" xfId="1" applyFont="1" applyFill="1" applyProtection="1"/>
    <xf numFmtId="0" fontId="2" fillId="4" borderId="0" xfId="0" applyFont="1" applyFill="1" applyProtection="1"/>
    <xf numFmtId="0" fontId="5" fillId="4" borderId="0" xfId="0" applyFont="1" applyFill="1" applyProtection="1"/>
    <xf numFmtId="166" fontId="3" fillId="4" borderId="0" xfId="2" applyFont="1" applyFill="1" applyProtection="1">
      <protection locked="0"/>
    </xf>
    <xf numFmtId="0" fontId="5" fillId="4" borderId="0" xfId="0" applyFont="1" applyFill="1" applyBorder="1" applyProtection="1"/>
    <xf numFmtId="166" fontId="3" fillId="4" borderId="0" xfId="2" applyFont="1" applyFill="1" applyProtection="1"/>
    <xf numFmtId="0" fontId="7" fillId="4" borderId="0" xfId="0" applyFont="1" applyFill="1" applyProtection="1"/>
    <xf numFmtId="0" fontId="4" fillId="4" borderId="0" xfId="0" applyFont="1" applyFill="1" applyProtection="1"/>
    <xf numFmtId="0" fontId="2" fillId="4" borderId="0" xfId="0" applyFont="1" applyFill="1" applyBorder="1" applyProtection="1"/>
    <xf numFmtId="166" fontId="4" fillId="4" borderId="0" xfId="2" applyFont="1" applyFill="1" applyBorder="1" applyProtection="1"/>
    <xf numFmtId="166" fontId="2" fillId="4" borderId="0" xfId="2" applyFont="1" applyFill="1" applyBorder="1" applyProtection="1"/>
    <xf numFmtId="0" fontId="2" fillId="4" borderId="0" xfId="0" applyFont="1" applyFill="1" applyAlignment="1" applyProtection="1">
      <alignment horizontal="left" vertical="top"/>
    </xf>
    <xf numFmtId="166" fontId="3" fillId="4" borderId="0" xfId="2" applyFont="1" applyFill="1" applyBorder="1" applyProtection="1"/>
    <xf numFmtId="166" fontId="2" fillId="4" borderId="0" xfId="2" applyFont="1" applyFill="1" applyBorder="1" applyAlignment="1" applyProtection="1">
      <alignment horizontal="left" vertical="center"/>
    </xf>
    <xf numFmtId="0" fontId="2" fillId="4" borderId="0" xfId="0" applyFont="1" applyFill="1" applyAlignment="1" applyProtection="1">
      <alignment horizontal="left" vertical="top" wrapText="1"/>
    </xf>
    <xf numFmtId="166" fontId="5" fillId="4" borderId="0" xfId="2" applyFont="1" applyFill="1" applyBorder="1" applyProtection="1"/>
    <xf numFmtId="43" fontId="2" fillId="4" borderId="0" xfId="1" applyFont="1" applyFill="1" applyAlignment="1" applyProtection="1">
      <alignment horizontal="left" vertical="top"/>
    </xf>
    <xf numFmtId="164" fontId="2" fillId="4" borderId="0" xfId="0" applyNumberFormat="1" applyFont="1" applyFill="1" applyProtection="1"/>
    <xf numFmtId="0" fontId="2" fillId="6" borderId="7" xfId="0" applyFont="1" applyFill="1" applyBorder="1" applyAlignment="1" applyProtection="1">
      <alignment horizontal="center"/>
    </xf>
    <xf numFmtId="43" fontId="2" fillId="3" borderId="6" xfId="1" applyFont="1" applyFill="1" applyBorder="1" applyAlignment="1" applyProtection="1">
      <alignment horizontal="center"/>
    </xf>
    <xf numFmtId="164" fontId="2" fillId="3" borderId="6" xfId="0" applyNumberFormat="1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168" fontId="2" fillId="3" borderId="6" xfId="1" applyNumberFormat="1" applyFont="1" applyFill="1" applyBorder="1" applyAlignment="1" applyProtection="1">
      <alignment horizontal="center"/>
    </xf>
    <xf numFmtId="9" fontId="2" fillId="3" borderId="6" xfId="3" applyFont="1" applyFill="1" applyBorder="1" applyAlignment="1" applyProtection="1">
      <alignment horizontal="center"/>
    </xf>
    <xf numFmtId="9" fontId="2" fillId="3" borderId="6" xfId="0" applyNumberFormat="1" applyFont="1" applyFill="1" applyBorder="1" applyAlignment="1" applyProtection="1">
      <alignment horizontal="center"/>
    </xf>
    <xf numFmtId="0" fontId="2" fillId="8" borderId="0" xfId="0" applyFont="1" applyFill="1" applyProtection="1"/>
    <xf numFmtId="0" fontId="5" fillId="5" borderId="0" xfId="0" applyFont="1" applyFill="1" applyProtection="1"/>
    <xf numFmtId="0" fontId="2" fillId="9" borderId="0" xfId="0" applyFont="1" applyFill="1" applyProtection="1"/>
    <xf numFmtId="0" fontId="10" fillId="9" borderId="0" xfId="0" applyFont="1" applyFill="1" applyProtection="1"/>
    <xf numFmtId="169" fontId="8" fillId="4" borderId="0" xfId="1" applyNumberFormat="1" applyFont="1" applyFill="1" applyBorder="1" applyAlignment="1" applyProtection="1">
      <alignment horizontal="center" vertical="top" wrapText="1"/>
    </xf>
    <xf numFmtId="165" fontId="3" fillId="4" borderId="6" xfId="4" applyFont="1" applyFill="1" applyBorder="1" applyProtection="1">
      <protection locked="0"/>
    </xf>
    <xf numFmtId="165" fontId="2" fillId="4" borderId="0" xfId="4" applyFont="1" applyFill="1" applyProtection="1"/>
    <xf numFmtId="165" fontId="2" fillId="4" borderId="0" xfId="4" applyFont="1" applyFill="1" applyBorder="1" applyProtection="1"/>
    <xf numFmtId="165" fontId="5" fillId="4" borderId="6" xfId="4" applyFont="1" applyFill="1" applyBorder="1" applyProtection="1"/>
    <xf numFmtId="165" fontId="5" fillId="4" borderId="0" xfId="4" applyFont="1" applyFill="1" applyBorder="1" applyProtection="1"/>
    <xf numFmtId="165" fontId="10" fillId="4" borderId="0" xfId="4" applyFont="1" applyFill="1" applyBorder="1" applyProtection="1"/>
    <xf numFmtId="43" fontId="10" fillId="4" borderId="6" xfId="1" applyFont="1" applyFill="1" applyBorder="1" applyAlignment="1" applyProtection="1">
      <alignment horizontal="center"/>
      <protection locked="0"/>
    </xf>
    <xf numFmtId="166" fontId="2" fillId="3" borderId="6" xfId="0" applyNumberFormat="1" applyFont="1" applyFill="1" applyBorder="1" applyAlignment="1" applyProtection="1">
      <alignment horizontal="center"/>
    </xf>
    <xf numFmtId="43" fontId="0" fillId="0" borderId="0" xfId="1" applyFont="1" applyProtection="1">
      <protection hidden="1"/>
    </xf>
    <xf numFmtId="43" fontId="2" fillId="2" borderId="9" xfId="1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7" borderId="10" xfId="0" applyFont="1" applyFill="1" applyBorder="1" applyAlignment="1" applyProtection="1">
      <alignment horizontal="center"/>
    </xf>
    <xf numFmtId="9" fontId="2" fillId="7" borderId="10" xfId="0" applyNumberFormat="1" applyFont="1" applyFill="1" applyBorder="1" applyAlignment="1" applyProtection="1">
      <alignment horizontal="center"/>
    </xf>
    <xf numFmtId="168" fontId="2" fillId="3" borderId="11" xfId="1" applyNumberFormat="1" applyFont="1" applyFill="1" applyBorder="1" applyAlignment="1" applyProtection="1">
      <alignment horizontal="center"/>
    </xf>
    <xf numFmtId="164" fontId="2" fillId="3" borderId="11" xfId="0" applyNumberFormat="1" applyFont="1" applyFill="1" applyBorder="1" applyAlignment="1" applyProtection="1">
      <alignment horizontal="center"/>
    </xf>
    <xf numFmtId="9" fontId="2" fillId="3" borderId="11" xfId="3" applyFont="1" applyFill="1" applyBorder="1" applyAlignment="1" applyProtection="1">
      <alignment horizontal="center"/>
    </xf>
    <xf numFmtId="9" fontId="2" fillId="7" borderId="12" xfId="0" applyNumberFormat="1" applyFont="1" applyFill="1" applyBorder="1" applyAlignment="1" applyProtection="1">
      <alignment horizontal="center"/>
    </xf>
    <xf numFmtId="168" fontId="2" fillId="2" borderId="9" xfId="1" applyNumberFormat="1" applyFont="1" applyFill="1" applyBorder="1" applyAlignment="1" applyProtection="1">
      <alignment horizontal="center"/>
    </xf>
    <xf numFmtId="9" fontId="2" fillId="3" borderId="11" xfId="0" applyNumberFormat="1" applyFont="1" applyFill="1" applyBorder="1" applyAlignment="1" applyProtection="1">
      <alignment horizontal="center"/>
    </xf>
    <xf numFmtId="1" fontId="2" fillId="3" borderId="6" xfId="3" applyNumberFormat="1" applyFont="1" applyFill="1" applyBorder="1" applyAlignment="1" applyProtection="1">
      <alignment horizontal="center"/>
    </xf>
    <xf numFmtId="1" fontId="2" fillId="3" borderId="6" xfId="0" applyNumberFormat="1" applyFont="1" applyFill="1" applyBorder="1" applyAlignment="1" applyProtection="1">
      <alignment horizontal="center"/>
    </xf>
    <xf numFmtId="165" fontId="2" fillId="4" borderId="6" xfId="4" applyFont="1" applyFill="1" applyBorder="1" applyProtection="1"/>
    <xf numFmtId="165" fontId="15" fillId="4" borderId="6" xfId="4" applyFont="1" applyFill="1" applyBorder="1" applyProtection="1"/>
    <xf numFmtId="165" fontId="15" fillId="4" borderId="6" xfId="4" applyNumberFormat="1" applyFont="1" applyFill="1" applyBorder="1" applyProtection="1">
      <protection locked="0"/>
    </xf>
    <xf numFmtId="165" fontId="15" fillId="4" borderId="8" xfId="4" applyFont="1" applyFill="1" applyBorder="1" applyProtection="1"/>
    <xf numFmtId="165" fontId="2" fillId="0" borderId="0" xfId="4" applyFont="1" applyFill="1" applyProtection="1"/>
  </cellXfs>
  <cellStyles count="5">
    <cellStyle name="Comma" xfId="1" builtinId="3"/>
    <cellStyle name="Comma_Inc Tax Returns1(1)" xfId="2"/>
    <cellStyle name="Currency" xfId="4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2" name="TextBox 1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3" name="TextBox 2"/>
        <xdr:cNvSpPr txBox="1"/>
      </xdr:nvSpPr>
      <xdr:spPr>
        <a:xfrm>
          <a:off x="8477250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3</xdr:col>
      <xdr:colOff>885825</xdr:colOff>
      <xdr:row>1</xdr:row>
      <xdr:rowOff>47625</xdr:rowOff>
    </xdr:from>
    <xdr:ext cx="1866900" cy="216149"/>
    <xdr:sp macro="" textlink="">
      <xdr:nvSpPr>
        <xdr:cNvPr id="4" name="TextBox 3"/>
        <xdr:cNvSpPr txBox="1"/>
      </xdr:nvSpPr>
      <xdr:spPr>
        <a:xfrm>
          <a:off x="6467475" y="314325"/>
          <a:ext cx="1866900" cy="216149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5</xdr:col>
      <xdr:colOff>533400</xdr:colOff>
      <xdr:row>9</xdr:row>
      <xdr:rowOff>190500</xdr:rowOff>
    </xdr:from>
    <xdr:ext cx="184731" cy="264560"/>
    <xdr:sp macro="" textlink="">
      <xdr:nvSpPr>
        <xdr:cNvPr id="5" name="TextBox 4"/>
        <xdr:cNvSpPr txBox="1"/>
      </xdr:nvSpPr>
      <xdr:spPr>
        <a:xfrm>
          <a:off x="8477250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NZ" sz="1100"/>
        </a:p>
      </xdr:txBody>
    </xdr:sp>
    <xdr:clientData/>
  </xdr:oneCellAnchor>
  <xdr:oneCellAnchor>
    <xdr:from>
      <xdr:col>7</xdr:col>
      <xdr:colOff>895350</xdr:colOff>
      <xdr:row>3</xdr:row>
      <xdr:rowOff>66675</xdr:rowOff>
    </xdr:from>
    <xdr:ext cx="1866900" cy="216149"/>
    <xdr:sp macro="" textlink="">
      <xdr:nvSpPr>
        <xdr:cNvPr id="6" name="TextBox 5"/>
        <xdr:cNvSpPr txBox="1"/>
      </xdr:nvSpPr>
      <xdr:spPr>
        <a:xfrm>
          <a:off x="10125075" y="923925"/>
          <a:ext cx="1866900" cy="2161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NZ" sz="800"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oneCellAnchor>
  <xdr:oneCellAnchor>
    <xdr:from>
      <xdr:col>3</xdr:col>
      <xdr:colOff>552450</xdr:colOff>
      <xdr:row>14</xdr:row>
      <xdr:rowOff>114300</xdr:rowOff>
    </xdr:from>
    <xdr:ext cx="942976" cy="466725"/>
    <xdr:sp macro="" textlink="">
      <xdr:nvSpPr>
        <xdr:cNvPr id="7" name="TextBox 6"/>
        <xdr:cNvSpPr txBox="1"/>
      </xdr:nvSpPr>
      <xdr:spPr>
        <a:xfrm>
          <a:off x="6134100" y="3943350"/>
          <a:ext cx="942976" cy="4667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NZ" sz="10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70"/>
  <sheetViews>
    <sheetView tabSelected="1" workbookViewId="0">
      <selection activeCell="F14" sqref="F14"/>
    </sheetView>
  </sheetViews>
  <sheetFormatPr defaultColWidth="0" defaultRowHeight="18" x14ac:dyDescent="0.35"/>
  <cols>
    <col min="1" max="1" width="9.140625" style="1" customWidth="1"/>
    <col min="2" max="2" width="60" style="1" customWidth="1"/>
    <col min="3" max="3" width="19.140625" style="8" customWidth="1"/>
    <col min="4" max="4" width="22.140625" style="1" customWidth="1"/>
    <col min="5" max="5" width="13.28515625" style="1" customWidth="1"/>
    <col min="6" max="7" width="19.28515625" style="1" customWidth="1"/>
    <col min="8" max="8" width="17.140625" style="1" customWidth="1"/>
    <col min="9" max="9" width="14.7109375" style="1" bestFit="1" customWidth="1"/>
    <col min="10" max="11" width="9.140625" style="1" customWidth="1"/>
    <col min="12" max="16384" width="0" style="1" hidden="1"/>
  </cols>
  <sheetData>
    <row r="1" spans="2:8" x14ac:dyDescent="0.35">
      <c r="B1" s="37" t="s">
        <v>26</v>
      </c>
      <c r="C1" s="11"/>
      <c r="D1" s="12"/>
      <c r="E1" s="12"/>
      <c r="F1" s="12"/>
      <c r="G1" s="12"/>
    </row>
    <row r="2" spans="2:8" ht="23.25" x14ac:dyDescent="0.35">
      <c r="B2" s="10"/>
      <c r="C2" s="11"/>
      <c r="D2" s="12"/>
      <c r="E2" s="12"/>
      <c r="F2" s="12"/>
      <c r="G2" s="12"/>
    </row>
    <row r="3" spans="2:8" x14ac:dyDescent="0.35">
      <c r="B3" s="13" t="s">
        <v>11</v>
      </c>
      <c r="C3" s="47" t="s">
        <v>28</v>
      </c>
      <c r="D3" s="12"/>
      <c r="E3" s="12"/>
      <c r="F3" s="12"/>
      <c r="G3" s="12"/>
    </row>
    <row r="4" spans="2:8" x14ac:dyDescent="0.35">
      <c r="B4" s="13" t="s">
        <v>5</v>
      </c>
      <c r="C4" s="11"/>
      <c r="D4" s="12"/>
      <c r="E4" s="14"/>
      <c r="F4" s="12"/>
      <c r="G4" s="12"/>
    </row>
    <row r="5" spans="2:8" x14ac:dyDescent="0.35">
      <c r="B5" s="12" t="s">
        <v>9</v>
      </c>
      <c r="C5" s="41">
        <v>1200000</v>
      </c>
      <c r="D5" s="12"/>
      <c r="E5" s="14"/>
      <c r="F5" s="12"/>
      <c r="G5" s="12"/>
    </row>
    <row r="6" spans="2:8" x14ac:dyDescent="0.35">
      <c r="B6" s="12"/>
      <c r="C6" s="42"/>
      <c r="D6" s="12"/>
      <c r="E6" s="14"/>
      <c r="F6" s="12"/>
      <c r="G6" s="12"/>
    </row>
    <row r="7" spans="2:8" x14ac:dyDescent="0.35">
      <c r="B7" s="13" t="s">
        <v>6</v>
      </c>
      <c r="C7" s="42"/>
      <c r="D7" s="12"/>
      <c r="E7" s="14"/>
      <c r="F7" s="12"/>
      <c r="G7" s="12"/>
    </row>
    <row r="8" spans="2:8" x14ac:dyDescent="0.35">
      <c r="B8" s="12" t="s">
        <v>10</v>
      </c>
      <c r="C8" s="41">
        <v>10000</v>
      </c>
      <c r="D8" s="12"/>
      <c r="E8" s="14"/>
      <c r="F8" s="12"/>
      <c r="G8" s="12"/>
      <c r="H8" s="66"/>
    </row>
    <row r="9" spans="2:8" x14ac:dyDescent="0.35">
      <c r="B9" s="15"/>
      <c r="C9" s="43"/>
      <c r="D9" s="12"/>
      <c r="E9" s="14"/>
      <c r="F9" s="12"/>
      <c r="G9" s="12"/>
    </row>
    <row r="10" spans="2:8" x14ac:dyDescent="0.35">
      <c r="B10" s="13" t="s">
        <v>7</v>
      </c>
      <c r="C10" s="44">
        <f>C5+C8</f>
        <v>1210000</v>
      </c>
      <c r="D10" s="12"/>
      <c r="E10" s="14"/>
      <c r="F10" s="12"/>
      <c r="G10" s="12"/>
      <c r="H10" s="66"/>
    </row>
    <row r="11" spans="2:8" x14ac:dyDescent="0.35">
      <c r="B11" s="13"/>
      <c r="C11" s="45"/>
      <c r="D11" s="12"/>
      <c r="E11" s="14"/>
      <c r="F11" s="12"/>
      <c r="G11" s="12"/>
    </row>
    <row r="12" spans="2:8" x14ac:dyDescent="0.35">
      <c r="B12" s="13" t="s">
        <v>19</v>
      </c>
      <c r="C12" s="42"/>
      <c r="D12" s="12"/>
      <c r="E12" s="14"/>
      <c r="F12" s="12"/>
      <c r="G12" s="12"/>
    </row>
    <row r="13" spans="2:8" x14ac:dyDescent="0.35">
      <c r="B13" s="12" t="s">
        <v>20</v>
      </c>
      <c r="C13" s="41">
        <v>5000</v>
      </c>
      <c r="D13" s="12"/>
      <c r="E13" s="16"/>
      <c r="F13" s="12"/>
      <c r="G13" s="12"/>
    </row>
    <row r="14" spans="2:8" x14ac:dyDescent="0.35">
      <c r="B14" s="12" t="s">
        <v>21</v>
      </c>
      <c r="C14" s="41">
        <v>5000</v>
      </c>
      <c r="D14" s="12"/>
      <c r="E14" s="16"/>
      <c r="F14" s="12"/>
      <c r="G14" s="12"/>
    </row>
    <row r="15" spans="2:8" x14ac:dyDescent="0.35">
      <c r="B15" s="13" t="s">
        <v>22</v>
      </c>
      <c r="C15" s="44">
        <f>SUM(C13:C14)</f>
        <v>10000</v>
      </c>
      <c r="D15" s="12"/>
      <c r="E15" s="16"/>
      <c r="F15" s="12"/>
      <c r="G15" s="12"/>
    </row>
    <row r="16" spans="2:8" x14ac:dyDescent="0.35">
      <c r="B16" s="17"/>
      <c r="C16" s="42"/>
      <c r="D16" s="18"/>
      <c r="E16" s="19"/>
      <c r="F16" s="12"/>
      <c r="G16" s="12"/>
    </row>
    <row r="17" spans="2:11" x14ac:dyDescent="0.35">
      <c r="B17" s="13" t="s">
        <v>8</v>
      </c>
      <c r="C17" s="44">
        <f>IF(C10-C15&lt;0,0,C10-C15)</f>
        <v>1200000</v>
      </c>
      <c r="D17" s="18"/>
      <c r="E17" s="20"/>
      <c r="F17" s="12"/>
      <c r="G17" s="12"/>
    </row>
    <row r="18" spans="2:11" x14ac:dyDescent="0.35">
      <c r="B18" s="13" t="s">
        <v>27</v>
      </c>
      <c r="C18" s="43"/>
      <c r="D18" s="12"/>
      <c r="E18" s="12"/>
      <c r="F18" s="12"/>
      <c r="G18" s="12"/>
    </row>
    <row r="19" spans="2:11" x14ac:dyDescent="0.35">
      <c r="B19" s="12" t="s">
        <v>16</v>
      </c>
      <c r="C19" s="44">
        <f xml:space="preserve"> IF(C3 = "R", (VLOOKUP(C17,Resident2013,3)+VLOOKUP(C17,Resident2013,4)*(C17-VLOOKUP(C17,Resident2013,1))), IF(C3 = "N",   (VLOOKUP(C17,NonResident2013,3)+VLOOKUP(C17,NonResident2013,4)*(C17-VLOOKUP(C17,NonResident2013,1))), 0))</f>
        <v>240000</v>
      </c>
      <c r="D19" s="12"/>
      <c r="E19" s="21"/>
      <c r="F19" s="12"/>
      <c r="G19" s="12"/>
      <c r="H19" s="49"/>
    </row>
    <row r="20" spans="2:11" x14ac:dyDescent="0.35">
      <c r="B20" s="22" t="s">
        <v>14</v>
      </c>
      <c r="C20" s="62">
        <v>10000</v>
      </c>
      <c r="D20" s="12"/>
      <c r="E20" s="21"/>
      <c r="F20" s="12"/>
      <c r="G20" s="12"/>
      <c r="H20" s="49"/>
    </row>
    <row r="21" spans="2:11" x14ac:dyDescent="0.35">
      <c r="B21" s="39" t="s">
        <v>15</v>
      </c>
      <c r="C21" s="63">
        <f>C19-C20</f>
        <v>230000</v>
      </c>
      <c r="D21" s="12"/>
      <c r="E21" s="21"/>
      <c r="F21" s="12"/>
      <c r="G21" s="12"/>
    </row>
    <row r="22" spans="2:11" x14ac:dyDescent="0.35">
      <c r="B22" s="39"/>
      <c r="C22" s="45"/>
      <c r="D22" s="12"/>
      <c r="E22" s="21"/>
      <c r="F22" s="12"/>
      <c r="G22" s="12"/>
      <c r="H22" s="49"/>
    </row>
    <row r="23" spans="2:11" x14ac:dyDescent="0.35">
      <c r="B23" s="12" t="s">
        <v>25</v>
      </c>
      <c r="C23" s="44">
        <f xml:space="preserve"> IF(C3 = "R", (VLOOKUP(C17,Resident2013,5)+VLOOKUP(C17,Resident2013,6)*(C17-VLOOKUP(C17,Resident2013,1))), IF(C3 = "N",   (VLOOKUP(C17,NonResident2013,5)+VLOOKUP(C17,NonResident2013,6)*(C17-VLOOKUP(C17,NonResident2013,1)))))</f>
        <v>255899.99709999998</v>
      </c>
      <c r="D23" s="12"/>
      <c r="E23" s="21"/>
      <c r="F23" s="12"/>
      <c r="G23" s="12"/>
    </row>
    <row r="24" spans="2:11" x14ac:dyDescent="0.35">
      <c r="B24" s="22" t="s">
        <v>23</v>
      </c>
      <c r="C24" s="62">
        <v>4000</v>
      </c>
      <c r="D24" s="12"/>
      <c r="E24" s="21"/>
      <c r="F24" s="12"/>
      <c r="G24" s="12"/>
    </row>
    <row r="25" spans="2:11" x14ac:dyDescent="0.35">
      <c r="B25" s="39" t="s">
        <v>17</v>
      </c>
      <c r="C25" s="64">
        <f>C23-C24</f>
        <v>251899.99709999998</v>
      </c>
      <c r="D25" s="22"/>
      <c r="E25" s="23"/>
      <c r="F25" s="12"/>
      <c r="G25" s="12"/>
      <c r="I25" s="2"/>
    </row>
    <row r="26" spans="2:11" ht="18.75" thickBot="1" x14ac:dyDescent="0.4">
      <c r="B26" s="38"/>
      <c r="C26" s="46"/>
      <c r="D26" s="22"/>
      <c r="E26" s="24"/>
      <c r="F26" s="12"/>
      <c r="G26" s="12"/>
    </row>
    <row r="27" spans="2:11" ht="18.75" thickBot="1" x14ac:dyDescent="0.4">
      <c r="B27" s="22" t="s">
        <v>18</v>
      </c>
      <c r="C27" s="65">
        <f>C21+C25</f>
        <v>481899.99709999998</v>
      </c>
      <c r="D27" s="22"/>
      <c r="E27" s="24"/>
      <c r="F27" s="12"/>
      <c r="G27" s="12"/>
    </row>
    <row r="28" spans="2:11" x14ac:dyDescent="0.35">
      <c r="B28" s="25"/>
      <c r="C28" s="40"/>
      <c r="D28" s="25"/>
      <c r="E28" s="26"/>
      <c r="F28" s="12"/>
      <c r="G28" s="12"/>
    </row>
    <row r="29" spans="2:11" x14ac:dyDescent="0.35">
      <c r="B29" s="22"/>
      <c r="C29" s="27"/>
      <c r="D29" s="22"/>
      <c r="E29" s="28"/>
      <c r="F29" s="12"/>
      <c r="G29" s="12"/>
    </row>
    <row r="30" spans="2:11" ht="18.75" thickBot="1" x14ac:dyDescent="0.4">
      <c r="B30" s="12"/>
      <c r="C30" s="11"/>
      <c r="D30" s="12"/>
      <c r="E30" s="12"/>
      <c r="F30" s="12"/>
      <c r="G30" s="12"/>
    </row>
    <row r="31" spans="2:11" x14ac:dyDescent="0.35">
      <c r="B31" s="3"/>
      <c r="C31" s="50" t="s">
        <v>0</v>
      </c>
      <c r="D31" s="4" t="s">
        <v>1</v>
      </c>
      <c r="E31" s="51" t="s">
        <v>2</v>
      </c>
      <c r="F31" s="51" t="s">
        <v>3</v>
      </c>
      <c r="G31" s="5" t="s">
        <v>2</v>
      </c>
      <c r="H31" s="29" t="s">
        <v>24</v>
      </c>
      <c r="I31" s="36"/>
      <c r="J31" s="36"/>
      <c r="K31" s="36"/>
    </row>
    <row r="32" spans="2:11" x14ac:dyDescent="0.35">
      <c r="B32" s="6" t="s">
        <v>12</v>
      </c>
      <c r="C32" s="30">
        <v>0</v>
      </c>
      <c r="D32" s="31">
        <v>16000</v>
      </c>
      <c r="E32" s="31">
        <f>((C32-B30)*E30)+D30</f>
        <v>0</v>
      </c>
      <c r="F32" s="32">
        <v>0</v>
      </c>
      <c r="G32" s="32">
        <f>(C32-C30)*H30+G30</f>
        <v>0</v>
      </c>
      <c r="H32" s="52">
        <v>0</v>
      </c>
      <c r="I32" s="36"/>
      <c r="J32" s="36"/>
      <c r="K32" s="36"/>
    </row>
    <row r="33" spans="2:11" x14ac:dyDescent="0.35">
      <c r="B33" s="6"/>
      <c r="C33" s="33">
        <v>16000.01</v>
      </c>
      <c r="D33" s="31">
        <v>22000</v>
      </c>
      <c r="E33" s="31">
        <f>((C33-C32)*F32)+E32</f>
        <v>0</v>
      </c>
      <c r="F33" s="34">
        <v>7.0000000000000007E-2</v>
      </c>
      <c r="G33" s="60">
        <f>((C33-C32)*H32)+G32</f>
        <v>0</v>
      </c>
      <c r="H33" s="52">
        <v>0</v>
      </c>
      <c r="I33" s="36"/>
      <c r="J33" s="36"/>
      <c r="K33" s="36"/>
    </row>
    <row r="34" spans="2:11" x14ac:dyDescent="0.35">
      <c r="B34" s="6"/>
      <c r="C34" s="33">
        <v>22000.01</v>
      </c>
      <c r="D34" s="31">
        <v>50000</v>
      </c>
      <c r="E34" s="31">
        <f>((C34-C33)*F33)+E33</f>
        <v>419.99999999999989</v>
      </c>
      <c r="F34" s="34">
        <v>0.18</v>
      </c>
      <c r="G34" s="60">
        <f t="shared" ref="G34:G42" si="0">((C34-C33)*H33)+G33</f>
        <v>0</v>
      </c>
      <c r="H34" s="52">
        <v>0</v>
      </c>
      <c r="I34" s="36"/>
      <c r="J34" s="36"/>
      <c r="K34" s="36"/>
    </row>
    <row r="35" spans="2:11" x14ac:dyDescent="0.35">
      <c r="B35" s="6"/>
      <c r="C35" s="33">
        <v>50000.01</v>
      </c>
      <c r="D35" s="31">
        <v>270000</v>
      </c>
      <c r="E35" s="31">
        <f t="shared" ref="E35:E42" si="1">((C35-C34)*F34)+E34</f>
        <v>5460.0000000000009</v>
      </c>
      <c r="F35" s="34">
        <v>0.2</v>
      </c>
      <c r="G35" s="60">
        <f t="shared" si="0"/>
        <v>0</v>
      </c>
      <c r="H35" s="52">
        <v>0</v>
      </c>
      <c r="I35" s="36"/>
      <c r="J35" s="36"/>
      <c r="K35" s="36"/>
    </row>
    <row r="36" spans="2:11" x14ac:dyDescent="0.35">
      <c r="B36" s="6"/>
      <c r="C36" s="33">
        <v>270000.01</v>
      </c>
      <c r="D36" s="31">
        <v>300000</v>
      </c>
      <c r="E36" s="31">
        <f t="shared" si="1"/>
        <v>49460</v>
      </c>
      <c r="F36" s="34">
        <v>0.2</v>
      </c>
      <c r="G36" s="60">
        <f t="shared" si="0"/>
        <v>0</v>
      </c>
      <c r="H36" s="53">
        <v>0.23</v>
      </c>
      <c r="I36" s="36"/>
      <c r="J36" s="36"/>
      <c r="K36" s="36"/>
    </row>
    <row r="37" spans="2:11" x14ac:dyDescent="0.35">
      <c r="B37" s="6"/>
      <c r="C37" s="33">
        <v>300000.01</v>
      </c>
      <c r="D37" s="31">
        <v>350000</v>
      </c>
      <c r="E37" s="31">
        <f t="shared" si="1"/>
        <v>55460</v>
      </c>
      <c r="F37" s="34">
        <v>0.2</v>
      </c>
      <c r="G37" s="60">
        <f t="shared" si="0"/>
        <v>6900</v>
      </c>
      <c r="H37" s="53">
        <v>0.24</v>
      </c>
      <c r="I37" s="36"/>
      <c r="J37" s="36"/>
      <c r="K37" s="36"/>
    </row>
    <row r="38" spans="2:11" x14ac:dyDescent="0.35">
      <c r="B38" s="6"/>
      <c r="C38" s="33">
        <v>350000.01</v>
      </c>
      <c r="D38" s="31">
        <v>400000</v>
      </c>
      <c r="E38" s="31">
        <f t="shared" si="1"/>
        <v>65460</v>
      </c>
      <c r="F38" s="34">
        <v>0.2</v>
      </c>
      <c r="G38" s="60">
        <f t="shared" si="0"/>
        <v>18900</v>
      </c>
      <c r="H38" s="53">
        <v>0.25</v>
      </c>
      <c r="I38" s="36"/>
      <c r="J38" s="36"/>
      <c r="K38" s="36"/>
    </row>
    <row r="39" spans="2:11" x14ac:dyDescent="0.35">
      <c r="B39" s="6"/>
      <c r="C39" s="33">
        <v>400000.01</v>
      </c>
      <c r="D39" s="31">
        <v>450000</v>
      </c>
      <c r="E39" s="31">
        <f t="shared" si="1"/>
        <v>75460</v>
      </c>
      <c r="F39" s="34">
        <v>0.2</v>
      </c>
      <c r="G39" s="60">
        <f t="shared" si="0"/>
        <v>31400</v>
      </c>
      <c r="H39" s="53">
        <v>0.26</v>
      </c>
      <c r="I39" s="36"/>
      <c r="J39" s="36"/>
      <c r="K39" s="36"/>
    </row>
    <row r="40" spans="2:11" x14ac:dyDescent="0.35">
      <c r="B40" s="6"/>
      <c r="C40" s="33">
        <v>450000.01</v>
      </c>
      <c r="D40" s="31">
        <v>500000</v>
      </c>
      <c r="E40" s="31">
        <f t="shared" si="1"/>
        <v>85460</v>
      </c>
      <c r="F40" s="34">
        <v>0.2</v>
      </c>
      <c r="G40" s="60">
        <f t="shared" si="0"/>
        <v>44400</v>
      </c>
      <c r="H40" s="53">
        <v>0.27</v>
      </c>
      <c r="I40" s="36"/>
      <c r="J40" s="36"/>
      <c r="K40" s="36"/>
    </row>
    <row r="41" spans="2:11" x14ac:dyDescent="0.35">
      <c r="B41" s="6"/>
      <c r="C41" s="33">
        <v>500000.01</v>
      </c>
      <c r="D41" s="31">
        <v>1000000</v>
      </c>
      <c r="E41" s="31">
        <f t="shared" si="1"/>
        <v>95460</v>
      </c>
      <c r="F41" s="34">
        <v>0.2</v>
      </c>
      <c r="G41" s="60">
        <f t="shared" si="0"/>
        <v>57900</v>
      </c>
      <c r="H41" s="53">
        <v>0.28000000000000003</v>
      </c>
      <c r="I41" s="36"/>
      <c r="J41" s="36"/>
      <c r="K41" s="36"/>
    </row>
    <row r="42" spans="2:11" ht="18.75" thickBot="1" x14ac:dyDescent="0.4">
      <c r="B42" s="7"/>
      <c r="C42" s="54">
        <v>1000000.01</v>
      </c>
      <c r="D42" s="55" t="s">
        <v>4</v>
      </c>
      <c r="E42" s="55">
        <f t="shared" si="1"/>
        <v>195460</v>
      </c>
      <c r="F42" s="56">
        <v>0.2</v>
      </c>
      <c r="G42" s="60">
        <f t="shared" si="0"/>
        <v>197900</v>
      </c>
      <c r="H42" s="57">
        <v>0.28999999999999998</v>
      </c>
      <c r="I42" s="36"/>
      <c r="J42" s="36"/>
      <c r="K42" s="36"/>
    </row>
    <row r="43" spans="2:11" ht="18.75" thickBot="1" x14ac:dyDescent="0.4">
      <c r="C43" s="9"/>
      <c r="I43" s="36"/>
      <c r="J43" s="36"/>
      <c r="K43" s="36"/>
    </row>
    <row r="44" spans="2:11" x14ac:dyDescent="0.35">
      <c r="B44" s="3" t="s">
        <v>13</v>
      </c>
      <c r="C44" s="58" t="s">
        <v>0</v>
      </c>
      <c r="D44" s="51" t="s">
        <v>1</v>
      </c>
      <c r="E44" s="51" t="s">
        <v>2</v>
      </c>
      <c r="F44" s="51" t="s">
        <v>3</v>
      </c>
      <c r="G44" s="5" t="s">
        <v>2</v>
      </c>
      <c r="H44" s="29" t="s">
        <v>24</v>
      </c>
      <c r="I44" s="36"/>
      <c r="J44" s="36"/>
      <c r="K44" s="36"/>
    </row>
    <row r="45" spans="2:11" x14ac:dyDescent="0.35">
      <c r="B45" s="6"/>
      <c r="C45" s="30">
        <v>0</v>
      </c>
      <c r="D45" s="31">
        <v>16000</v>
      </c>
      <c r="E45" s="31">
        <f>(C45-B43)*E43+D43</f>
        <v>0</v>
      </c>
      <c r="F45" s="35">
        <v>0.2</v>
      </c>
      <c r="G45" s="32">
        <f>(C45-C43)*H43+G43</f>
        <v>0</v>
      </c>
      <c r="H45" s="52">
        <v>0</v>
      </c>
      <c r="I45" s="36"/>
      <c r="J45" s="36"/>
      <c r="K45" s="36"/>
    </row>
    <row r="46" spans="2:11" x14ac:dyDescent="0.35">
      <c r="B46" s="6"/>
      <c r="C46" s="33">
        <v>16000.01</v>
      </c>
      <c r="D46" s="31">
        <v>22000</v>
      </c>
      <c r="E46" s="48">
        <f>((C46-C45)*F45)+E45</f>
        <v>3200.0020000000004</v>
      </c>
      <c r="F46" s="35">
        <v>0.2</v>
      </c>
      <c r="G46" s="61">
        <f>((C46-C45)*H45)+G45</f>
        <v>0</v>
      </c>
      <c r="H46" s="52">
        <v>0</v>
      </c>
      <c r="I46" s="36"/>
      <c r="J46" s="36"/>
      <c r="K46" s="36"/>
    </row>
    <row r="47" spans="2:11" x14ac:dyDescent="0.35">
      <c r="B47" s="6"/>
      <c r="C47" s="33">
        <v>22000.01</v>
      </c>
      <c r="D47" s="31">
        <v>50000</v>
      </c>
      <c r="E47" s="31">
        <f>((C47-C46)*F46)+E46</f>
        <v>4400.0020000000004</v>
      </c>
      <c r="F47" s="35">
        <v>0.2</v>
      </c>
      <c r="G47" s="61">
        <f t="shared" ref="G47:G55" si="2">((C47-C46)*H46)+G46</f>
        <v>0</v>
      </c>
      <c r="H47" s="52">
        <v>0</v>
      </c>
      <c r="I47" s="36"/>
      <c r="J47" s="36"/>
      <c r="K47" s="36"/>
    </row>
    <row r="48" spans="2:11" x14ac:dyDescent="0.35">
      <c r="B48" s="6"/>
      <c r="C48" s="33">
        <v>50000.01</v>
      </c>
      <c r="D48" s="31">
        <v>270000</v>
      </c>
      <c r="E48" s="48">
        <f>((C48-C47)*F47)+E47</f>
        <v>10000.002</v>
      </c>
      <c r="F48" s="35">
        <v>0.2</v>
      </c>
      <c r="G48" s="61">
        <f t="shared" si="2"/>
        <v>0</v>
      </c>
      <c r="H48" s="52">
        <v>0</v>
      </c>
      <c r="I48" s="36"/>
      <c r="J48" s="36"/>
      <c r="K48" s="36"/>
    </row>
    <row r="49" spans="2:11" x14ac:dyDescent="0.35">
      <c r="B49" s="6"/>
      <c r="C49" s="33">
        <v>270000.01</v>
      </c>
      <c r="D49" s="31">
        <v>300000</v>
      </c>
      <c r="E49" s="31">
        <f>((C49-C48)*F48+E48)</f>
        <v>54000.002</v>
      </c>
      <c r="F49" s="35">
        <v>0.2</v>
      </c>
      <c r="G49" s="61">
        <f t="shared" si="2"/>
        <v>0</v>
      </c>
      <c r="H49" s="53">
        <v>0.23</v>
      </c>
      <c r="I49" s="36"/>
      <c r="J49" s="36"/>
      <c r="K49" s="36"/>
    </row>
    <row r="50" spans="2:11" x14ac:dyDescent="0.35">
      <c r="B50" s="6"/>
      <c r="C50" s="33">
        <v>300000.01</v>
      </c>
      <c r="D50" s="31">
        <v>350000</v>
      </c>
      <c r="E50" s="31">
        <f>(C50-C49)*F49+E49</f>
        <v>60000.002</v>
      </c>
      <c r="F50" s="35">
        <v>0.2</v>
      </c>
      <c r="G50" s="61">
        <f t="shared" si="2"/>
        <v>6900</v>
      </c>
      <c r="H50" s="53">
        <v>0.24</v>
      </c>
      <c r="I50" s="36"/>
      <c r="J50" s="36"/>
      <c r="K50" s="36"/>
    </row>
    <row r="51" spans="2:11" x14ac:dyDescent="0.35">
      <c r="B51" s="6"/>
      <c r="C51" s="33">
        <v>350000.01</v>
      </c>
      <c r="D51" s="31">
        <v>400000</v>
      </c>
      <c r="E51" s="31">
        <f>(C51-C50)*F50+E50</f>
        <v>70000.002000000008</v>
      </c>
      <c r="F51" s="35">
        <v>0.2</v>
      </c>
      <c r="G51" s="61">
        <f t="shared" si="2"/>
        <v>18900</v>
      </c>
      <c r="H51" s="53">
        <v>0.25</v>
      </c>
      <c r="I51" s="36"/>
      <c r="J51" s="36"/>
      <c r="K51" s="36"/>
    </row>
    <row r="52" spans="2:11" x14ac:dyDescent="0.35">
      <c r="B52" s="6"/>
      <c r="C52" s="33">
        <v>400000.01</v>
      </c>
      <c r="D52" s="31">
        <v>450000</v>
      </c>
      <c r="E52" s="31">
        <f>(C52-C51)*F51+E51</f>
        <v>80000.002000000008</v>
      </c>
      <c r="F52" s="35">
        <v>0.2</v>
      </c>
      <c r="G52" s="61">
        <f t="shared" si="2"/>
        <v>31400</v>
      </c>
      <c r="H52" s="53">
        <v>0.26</v>
      </c>
      <c r="I52" s="36"/>
      <c r="J52" s="36"/>
      <c r="K52" s="36"/>
    </row>
    <row r="53" spans="2:11" x14ac:dyDescent="0.35">
      <c r="B53" s="6"/>
      <c r="C53" s="33">
        <v>450000.01</v>
      </c>
      <c r="D53" s="31">
        <v>500000</v>
      </c>
      <c r="E53" s="31">
        <f>(C53-C52)*F52+E52</f>
        <v>90000.002000000008</v>
      </c>
      <c r="F53" s="35">
        <v>0.2</v>
      </c>
      <c r="G53" s="61">
        <f t="shared" si="2"/>
        <v>44400</v>
      </c>
      <c r="H53" s="53">
        <v>0.27</v>
      </c>
      <c r="I53" s="36"/>
      <c r="J53" s="36"/>
      <c r="K53" s="36"/>
    </row>
    <row r="54" spans="2:11" x14ac:dyDescent="0.35">
      <c r="B54" s="6"/>
      <c r="C54" s="33">
        <v>500000.01</v>
      </c>
      <c r="D54" s="31">
        <v>1000000</v>
      </c>
      <c r="E54" s="31">
        <f>(C54-C53)*F53+E53</f>
        <v>100000.00200000001</v>
      </c>
      <c r="F54" s="35">
        <v>0.2</v>
      </c>
      <c r="G54" s="61">
        <f t="shared" si="2"/>
        <v>57900</v>
      </c>
      <c r="H54" s="53">
        <v>0.28000000000000003</v>
      </c>
      <c r="I54" s="36"/>
      <c r="J54" s="36"/>
      <c r="K54" s="36"/>
    </row>
    <row r="55" spans="2:11" ht="18.75" thickBot="1" x14ac:dyDescent="0.4">
      <c r="B55" s="7"/>
      <c r="C55" s="54">
        <v>1000000.01</v>
      </c>
      <c r="D55" s="55" t="s">
        <v>4</v>
      </c>
      <c r="E55" s="55">
        <f>((C55-C54)*F54+E54)</f>
        <v>200000.00200000001</v>
      </c>
      <c r="F55" s="59">
        <v>0.2</v>
      </c>
      <c r="G55" s="61">
        <f t="shared" si="2"/>
        <v>197900</v>
      </c>
      <c r="H55" s="57">
        <v>0.28999999999999998</v>
      </c>
      <c r="I55" s="36"/>
      <c r="J55" s="36"/>
      <c r="K55" s="36"/>
    </row>
    <row r="56" spans="2:11" x14ac:dyDescent="0.35">
      <c r="I56" s="36"/>
      <c r="J56" s="36"/>
      <c r="K56" s="36"/>
    </row>
    <row r="57" spans="2:11" x14ac:dyDescent="0.35">
      <c r="I57" s="36"/>
      <c r="J57" s="36"/>
      <c r="K57" s="36"/>
    </row>
    <row r="58" spans="2:11" x14ac:dyDescent="0.35">
      <c r="I58" s="36"/>
      <c r="J58" s="36"/>
      <c r="K58" s="36"/>
    </row>
    <row r="59" spans="2:11" x14ac:dyDescent="0.35">
      <c r="I59" s="36"/>
      <c r="J59" s="36"/>
      <c r="K59" s="36"/>
    </row>
    <row r="60" spans="2:11" x14ac:dyDescent="0.35">
      <c r="I60" s="36"/>
      <c r="J60" s="36"/>
      <c r="K60" s="36"/>
    </row>
    <row r="61" spans="2:11" x14ac:dyDescent="0.35">
      <c r="I61" s="36"/>
      <c r="J61" s="36"/>
      <c r="K61" s="36"/>
    </row>
    <row r="62" spans="2:11" x14ac:dyDescent="0.35">
      <c r="I62" s="36"/>
      <c r="J62" s="36"/>
      <c r="K62" s="36"/>
    </row>
    <row r="63" spans="2:11" x14ac:dyDescent="0.35">
      <c r="C63" s="1"/>
      <c r="I63" s="36"/>
      <c r="J63" s="36"/>
      <c r="K63" s="36"/>
    </row>
    <row r="64" spans="2:11" x14ac:dyDescent="0.35">
      <c r="C64" s="1"/>
      <c r="I64" s="36"/>
      <c r="J64" s="36"/>
      <c r="K64" s="36"/>
    </row>
    <row r="65" spans="3:11" x14ac:dyDescent="0.35">
      <c r="C65" s="1"/>
      <c r="I65" s="36"/>
      <c r="J65" s="36"/>
      <c r="K65" s="36"/>
    </row>
    <row r="66" spans="3:11" x14ac:dyDescent="0.35">
      <c r="C66" s="1"/>
      <c r="I66" s="36"/>
      <c r="J66" s="36"/>
      <c r="K66" s="36"/>
    </row>
    <row r="67" spans="3:11" x14ac:dyDescent="0.35">
      <c r="C67" s="1"/>
      <c r="I67" s="36"/>
      <c r="J67" s="36"/>
      <c r="K67" s="36"/>
    </row>
    <row r="68" spans="3:11" x14ac:dyDescent="0.35">
      <c r="C68" s="1"/>
      <c r="I68" s="36"/>
      <c r="J68" s="36"/>
      <c r="K68" s="36"/>
    </row>
    <row r="69" spans="3:11" x14ac:dyDescent="0.35">
      <c r="C69" s="1"/>
      <c r="I69" s="36"/>
      <c r="J69" s="36"/>
      <c r="K69" s="36"/>
    </row>
    <row r="70" spans="3:11" x14ac:dyDescent="0.35">
      <c r="C70" s="1"/>
      <c r="I70" s="36"/>
      <c r="J70" s="36"/>
      <c r="K70" s="36"/>
    </row>
  </sheetData>
  <dataValidations count="2">
    <dataValidation type="list" showInputMessage="1" showErrorMessage="1" sqref="C3">
      <formula1>"N, R"</formula1>
    </dataValidation>
    <dataValidation type="decimal" allowBlank="1" showInputMessage="1" showErrorMessage="1" error="Maximum deduction is $5000" sqref="C13">
      <formula1>0</formula1>
      <formula2>5000</formula2>
    </dataValidation>
  </dataValidation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2014</vt:lpstr>
      <vt:lpstr>'2014'!NonResident2013</vt:lpstr>
      <vt:lpstr>'2014'!Resident2013</vt:lpstr>
    </vt:vector>
  </TitlesOfParts>
  <Company>RESERVE BANK OF FIJI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Mohnish J. Prasad</cp:lastModifiedBy>
  <cp:lastPrinted>2012-10-18T21:23:23Z</cp:lastPrinted>
  <dcterms:created xsi:type="dcterms:W3CDTF">2007-01-03T02:52:34Z</dcterms:created>
  <dcterms:modified xsi:type="dcterms:W3CDTF">2015-05-25T23:51:04Z</dcterms:modified>
</cp:coreProperties>
</file>