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" windowWidth="15195" windowHeight="7935"/>
  </bookViews>
  <sheets>
    <sheet name="2012" sheetId="5" r:id="rId1"/>
  </sheets>
  <definedNames>
    <definedName name="NonResident">'2012'!$C$47:$H$57</definedName>
    <definedName name="ResidentTable">'2012'!$C$34:$H$44</definedName>
  </definedNames>
  <calcPr calcId="144525"/>
</workbook>
</file>

<file path=xl/calcChain.xml><?xml version="1.0" encoding="utf-8"?>
<calcChain xmlns="http://schemas.openxmlformats.org/spreadsheetml/2006/main">
  <c r="E44" i="5" l="1"/>
  <c r="C17" i="5" l="1"/>
  <c r="C10" i="5"/>
  <c r="C19" i="5" l="1"/>
  <c r="C25" i="5" s="1"/>
  <c r="E39" i="5"/>
  <c r="E57" i="5"/>
  <c r="E51" i="5"/>
  <c r="E36" i="5"/>
  <c r="G48" i="5"/>
  <c r="G49" i="5" s="1"/>
  <c r="G50" i="5" s="1"/>
  <c r="G51" i="5" s="1"/>
  <c r="G52" i="5" s="1"/>
  <c r="G53" i="5" s="1"/>
  <c r="G54" i="5" s="1"/>
  <c r="G55" i="5" s="1"/>
  <c r="G56" i="5" s="1"/>
  <c r="G57" i="5" s="1"/>
  <c r="G47" i="5"/>
  <c r="G36" i="5"/>
  <c r="G37" i="5" s="1"/>
  <c r="G38" i="5" s="1"/>
  <c r="G39" i="5" s="1"/>
  <c r="G40" i="5" s="1"/>
  <c r="G41" i="5" s="1"/>
  <c r="G42" i="5" s="1"/>
  <c r="G43" i="5" s="1"/>
  <c r="G44" i="5" s="1"/>
  <c r="G35" i="5"/>
  <c r="G34" i="5"/>
  <c r="E34" i="5" l="1"/>
  <c r="E47" i="5" l="1"/>
  <c r="E48" i="5" s="1"/>
  <c r="E49" i="5" s="1"/>
  <c r="E50" i="5" s="1"/>
  <c r="E52" i="5" s="1"/>
  <c r="E53" i="5" s="1"/>
  <c r="E54" i="5" s="1"/>
  <c r="E55" i="5" s="1"/>
  <c r="E56" i="5" s="1"/>
  <c r="E35" i="5"/>
  <c r="E37" i="5" l="1"/>
  <c r="E38" i="5" s="1"/>
  <c r="E40" i="5" s="1"/>
  <c r="E41" i="5" s="1"/>
  <c r="E42" i="5" s="1"/>
  <c r="E43" i="5" s="1"/>
  <c r="C27" i="5" l="1"/>
  <c r="C21" i="5"/>
  <c r="C23" i="5" s="1"/>
  <c r="C29" i="5" l="1"/>
</calcChain>
</file>

<file path=xl/comments1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>" for Resident or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>" for Non-Resident taxpayer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etc. Jan to December</t>
        </r>
      </text>
    </comment>
    <comment ref="C12" authorId="1">
      <text>
        <r>
          <rPr>
            <sz val="8"/>
            <color indexed="81"/>
            <rFont val="Tahoma"/>
            <family val="2"/>
          </rPr>
          <t xml:space="preserve">Type in all your allowances and deductions
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Enter other allowances and deductions
</t>
        </r>
      </text>
    </comment>
    <comment ref="C22" authorId="0">
      <text>
        <r>
          <rPr>
            <sz val="9"/>
            <color indexed="81"/>
            <rFont val="Tahoma"/>
            <family val="2"/>
          </rPr>
          <t xml:space="preserve">Enter total PAYE tax deducted from employee certificate
</t>
        </r>
      </text>
    </comment>
    <comment ref="C26" authorId="0">
      <text>
        <r>
          <rPr>
            <sz val="9"/>
            <color indexed="81"/>
            <rFont val="Tahoma"/>
            <family val="2"/>
          </rPr>
          <t xml:space="preserve">Enter total SRL deducted from Employee Certificate
</t>
        </r>
      </text>
    </comment>
  </commentList>
</comments>
</file>

<file path=xl/sharedStrings.xml><?xml version="1.0" encoding="utf-8"?>
<sst xmlns="http://schemas.openxmlformats.org/spreadsheetml/2006/main" count="40" uniqueCount="32">
  <si>
    <t xml:space="preserve">From </t>
  </si>
  <si>
    <t>To</t>
  </si>
  <si>
    <t>Base</t>
  </si>
  <si>
    <t>Rate for bracket</t>
  </si>
  <si>
    <t>¥</t>
  </si>
  <si>
    <t>Employment Income</t>
  </si>
  <si>
    <t>Total Allowances</t>
  </si>
  <si>
    <t>Normal Tax payable to Govt</t>
  </si>
  <si>
    <t>Other Income</t>
  </si>
  <si>
    <t xml:space="preserve">Marital </t>
  </si>
  <si>
    <t>Total Income</t>
  </si>
  <si>
    <t>Total Chargeable Income</t>
  </si>
  <si>
    <t xml:space="preserve">Period : January- December </t>
  </si>
  <si>
    <t xml:space="preserve">Period : January - December </t>
  </si>
  <si>
    <t>Residency status for income tax purposes</t>
  </si>
  <si>
    <t>Resident tax rates</t>
  </si>
  <si>
    <t>2012 Tax Calculator of Salary/Wage Earners</t>
  </si>
  <si>
    <t xml:space="preserve">SRL </t>
  </si>
  <si>
    <t>R</t>
  </si>
  <si>
    <t>FNPF plus Insurance</t>
  </si>
  <si>
    <t>Non-resident tax rates</t>
  </si>
  <si>
    <t>Elderly Dependants</t>
  </si>
  <si>
    <t>Children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</si>
  <si>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SRL paid  during the year</t>
    </r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</si>
  <si>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</si>
  <si>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Tax Payable/(Refund)</t>
  </si>
  <si>
    <t>Total Normal Tax Calculated</t>
  </si>
  <si>
    <t>Social Responsibility Levy calculated</t>
  </si>
  <si>
    <t>SRL Payable/(Refund)</t>
  </si>
  <si>
    <t>Total Tax and SRL Payable/(Refund)</t>
  </si>
  <si>
    <t>Other Allowances and deductions</t>
  </si>
  <si>
    <t>Less Allowances and Deductions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</si>
</sst>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000"/>
    <numFmt numFmtId="168" formatCode="_(* #,##0_);_(* \(#,##0\);_(* &quot;-&quot;??_);_(@_)"/>
    <numFmt numFmtId="169" formatCode="#,##0.00_ ;[Red]\-#,##0.00\ "/>
  </numFmts>
  <fonts count="14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name val="Trebuchet MS"/>
      <family val="2"/>
    </font>
    <font>
      <sz val="8"/>
      <color indexed="81"/>
      <name val="Tahoma"/>
      <family val="2"/>
    </font>
    <font>
      <b/>
      <sz val="12"/>
      <color indexed="12"/>
      <name val="Trebuchet MS"/>
      <family val="2"/>
    </font>
    <font>
      <b/>
      <sz val="12"/>
      <color indexed="10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Protection="1"/>
    <xf numFmtId="167" fontId="2" fillId="0" borderId="0" xfId="0" applyNumberFormat="1" applyFont="1" applyFill="1" applyProtection="1"/>
    <xf numFmtId="43" fontId="2" fillId="0" borderId="0" xfId="1" applyFont="1" applyFill="1" applyProtection="1"/>
    <xf numFmtId="168" fontId="2" fillId="0" borderId="0" xfId="1" applyNumberFormat="1" applyFont="1" applyFill="1" applyProtection="1"/>
    <xf numFmtId="0" fontId="9" fillId="4" borderId="0" xfId="0" applyFont="1" applyFill="1" applyProtection="1"/>
    <xf numFmtId="43" fontId="2" fillId="4" borderId="0" xfId="1" applyFont="1" applyFill="1" applyProtection="1"/>
    <xf numFmtId="0" fontId="2" fillId="4" borderId="0" xfId="0" applyFont="1" applyFill="1" applyProtection="1"/>
    <xf numFmtId="0" fontId="5" fillId="4" borderId="0" xfId="0" applyFont="1" applyFill="1" applyProtection="1"/>
    <xf numFmtId="166" fontId="3" fillId="4" borderId="0" xfId="2" applyFont="1" applyFill="1" applyProtection="1">
      <protection locked="0"/>
    </xf>
    <xf numFmtId="0" fontId="5" fillId="4" borderId="0" xfId="0" applyFont="1" applyFill="1" applyBorder="1" applyProtection="1"/>
    <xf numFmtId="166" fontId="2" fillId="4" borderId="0" xfId="2" applyFont="1" applyFill="1" applyProtection="1"/>
    <xf numFmtId="166" fontId="3" fillId="4" borderId="0" xfId="2" applyFont="1" applyFill="1" applyProtection="1"/>
    <xf numFmtId="0" fontId="7" fillId="4" borderId="0" xfId="0" applyFont="1" applyFill="1" applyProtection="1"/>
    <xf numFmtId="0" fontId="4" fillId="4" borderId="0" xfId="0" applyFont="1" applyFill="1" applyProtection="1"/>
    <xf numFmtId="0" fontId="2" fillId="4" borderId="0" xfId="0" applyFont="1" applyFill="1" applyBorder="1" applyProtection="1"/>
    <xf numFmtId="166" fontId="4" fillId="4" borderId="0" xfId="2" applyFont="1" applyFill="1" applyBorder="1" applyProtection="1"/>
    <xf numFmtId="166" fontId="2" fillId="4" borderId="0" xfId="2" applyFont="1" applyFill="1" applyBorder="1" applyProtection="1"/>
    <xf numFmtId="0" fontId="2" fillId="4" borderId="0" xfId="0" applyFont="1" applyFill="1" applyAlignment="1" applyProtection="1">
      <alignment horizontal="left" vertical="top"/>
    </xf>
    <xf numFmtId="166" fontId="3" fillId="4" borderId="0" xfId="2" applyFont="1" applyFill="1" applyBorder="1" applyProtection="1"/>
    <xf numFmtId="166" fontId="2" fillId="4" borderId="0" xfId="2" applyFont="1" applyFill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</xf>
    <xf numFmtId="166" fontId="5" fillId="4" borderId="0" xfId="2" applyFont="1" applyFill="1" applyBorder="1" applyProtection="1"/>
    <xf numFmtId="43" fontId="2" fillId="4" borderId="0" xfId="1" applyFont="1" applyFill="1" applyAlignment="1" applyProtection="1">
      <alignment horizontal="left" vertical="top"/>
    </xf>
    <xf numFmtId="164" fontId="2" fillId="4" borderId="0" xfId="0" applyNumberFormat="1" applyFont="1" applyFill="1" applyProtection="1"/>
    <xf numFmtId="164" fontId="2" fillId="3" borderId="1" xfId="0" applyNumberFormat="1" applyFont="1" applyFill="1" applyBorder="1" applyAlignment="1" applyProtection="1">
      <alignment horizontal="center"/>
    </xf>
    <xf numFmtId="9" fontId="2" fillId="3" borderId="1" xfId="3" applyFont="1" applyFill="1" applyBorder="1" applyAlignment="1" applyProtection="1">
      <alignment horizontal="center"/>
    </xf>
    <xf numFmtId="9" fontId="2" fillId="3" borderId="1" xfId="0" applyNumberFormat="1" applyFont="1" applyFill="1" applyBorder="1" applyAlignment="1" applyProtection="1">
      <alignment horizontal="center"/>
    </xf>
    <xf numFmtId="0" fontId="2" fillId="8" borderId="0" xfId="0" applyFont="1" applyFill="1" applyProtection="1"/>
    <xf numFmtId="0" fontId="5" fillId="5" borderId="0" xfId="0" applyFont="1" applyFill="1" applyProtection="1"/>
    <xf numFmtId="0" fontId="2" fillId="9" borderId="0" xfId="0" applyFont="1" applyFill="1" applyProtection="1"/>
    <xf numFmtId="0" fontId="10" fillId="9" borderId="0" xfId="0" applyFont="1" applyFill="1" applyProtection="1"/>
    <xf numFmtId="169" fontId="8" fillId="4" borderId="0" xfId="1" applyNumberFormat="1" applyFont="1" applyFill="1" applyBorder="1" applyAlignment="1" applyProtection="1">
      <alignment horizontal="center" vertical="top" wrapText="1"/>
    </xf>
    <xf numFmtId="165" fontId="3" fillId="4" borderId="1" xfId="4" applyFont="1" applyFill="1" applyBorder="1" applyProtection="1">
      <protection locked="0"/>
    </xf>
    <xf numFmtId="165" fontId="2" fillId="4" borderId="0" xfId="4" applyFont="1" applyFill="1" applyProtection="1"/>
    <xf numFmtId="165" fontId="2" fillId="4" borderId="0" xfId="4" applyFont="1" applyFill="1" applyBorder="1" applyProtection="1"/>
    <xf numFmtId="165" fontId="5" fillId="4" borderId="1" xfId="4" applyFont="1" applyFill="1" applyBorder="1" applyProtection="1"/>
    <xf numFmtId="165" fontId="5" fillId="4" borderId="0" xfId="4" applyFont="1" applyFill="1" applyBorder="1" applyProtection="1"/>
    <xf numFmtId="165" fontId="10" fillId="4" borderId="0" xfId="4" applyFont="1" applyFill="1" applyBorder="1" applyProtection="1"/>
    <xf numFmtId="165" fontId="2" fillId="4" borderId="1" xfId="4" applyNumberFormat="1" applyFont="1" applyFill="1" applyBorder="1" applyProtection="1">
      <protection locked="0"/>
    </xf>
    <xf numFmtId="165" fontId="5" fillId="4" borderId="3" xfId="4" applyFont="1" applyFill="1" applyBorder="1" applyProtection="1"/>
    <xf numFmtId="43" fontId="10" fillId="4" borderId="1" xfId="1" applyFont="1" applyFill="1" applyBorder="1" applyAlignment="1" applyProtection="1">
      <alignment horizontal="center"/>
      <protection locked="0"/>
    </xf>
    <xf numFmtId="165" fontId="10" fillId="4" borderId="1" xfId="4" applyFont="1" applyFill="1" applyBorder="1" applyProtection="1"/>
    <xf numFmtId="1" fontId="2" fillId="3" borderId="1" xfId="3" applyNumberFormat="1" applyFont="1" applyFill="1" applyBorder="1" applyAlignment="1" applyProtection="1">
      <alignment horizontal="center"/>
    </xf>
    <xf numFmtId="1" fontId="2" fillId="3" borderId="1" xfId="0" applyNumberFormat="1" applyFont="1" applyFill="1" applyBorder="1" applyAlignment="1" applyProtection="1">
      <alignment horizontal="center"/>
    </xf>
    <xf numFmtId="9" fontId="2" fillId="7" borderId="4" xfId="3" applyFont="1" applyFill="1" applyBorder="1" applyAlignment="1" applyProtection="1">
      <alignment horizontal="center"/>
    </xf>
    <xf numFmtId="9" fontId="2" fillId="7" borderId="4" xfId="0" applyNumberFormat="1" applyFont="1" applyFill="1" applyBorder="1" applyAlignment="1" applyProtection="1">
      <alignment horizontal="center"/>
    </xf>
    <xf numFmtId="164" fontId="2" fillId="3" borderId="5" xfId="0" applyNumberFormat="1" applyFont="1" applyFill="1" applyBorder="1" applyAlignment="1" applyProtection="1">
      <alignment horizontal="center"/>
    </xf>
    <xf numFmtId="9" fontId="2" fillId="3" borderId="5" xfId="3" applyFont="1" applyFill="1" applyBorder="1" applyAlignment="1" applyProtection="1">
      <alignment horizontal="center"/>
    </xf>
    <xf numFmtId="1" fontId="2" fillId="3" borderId="5" xfId="3" applyNumberFormat="1" applyFont="1" applyFill="1" applyBorder="1" applyAlignment="1" applyProtection="1">
      <alignment horizontal="center"/>
    </xf>
    <xf numFmtId="9" fontId="2" fillId="7" borderId="6" xfId="0" applyNumberFormat="1" applyFont="1" applyFill="1" applyBorder="1" applyAlignment="1" applyProtection="1">
      <alignment horizontal="center"/>
    </xf>
    <xf numFmtId="168" fontId="2" fillId="3" borderId="7" xfId="1" applyNumberFormat="1" applyFont="1" applyFill="1" applyBorder="1" applyAlignment="1" applyProtection="1">
      <alignment horizontal="center"/>
    </xf>
    <xf numFmtId="168" fontId="2" fillId="3" borderId="8" xfId="1" applyNumberFormat="1" applyFont="1" applyFill="1" applyBorder="1" applyAlignment="1" applyProtection="1">
      <alignment horizontal="center"/>
    </xf>
    <xf numFmtId="0" fontId="2" fillId="2" borderId="2" xfId="0" applyFont="1" applyFill="1" applyBorder="1" applyProtection="1"/>
    <xf numFmtId="0" fontId="2" fillId="2" borderId="9" xfId="0" applyFont="1" applyFill="1" applyBorder="1" applyProtection="1"/>
    <xf numFmtId="0" fontId="2" fillId="2" borderId="10" xfId="0" applyFont="1" applyFill="1" applyBorder="1" applyProtection="1"/>
    <xf numFmtId="43" fontId="2" fillId="3" borderId="11" xfId="1" applyFont="1" applyFill="1" applyBorder="1" applyAlignment="1" applyProtection="1">
      <alignment horizontal="center"/>
    </xf>
    <xf numFmtId="164" fontId="2" fillId="3" borderId="12" xfId="0" applyNumberFormat="1" applyFont="1" applyFill="1" applyBorder="1" applyAlignment="1" applyProtection="1">
      <alignment horizontal="center"/>
    </xf>
    <xf numFmtId="9" fontId="2" fillId="3" borderId="12" xfId="3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9" fontId="2" fillId="7" borderId="13" xfId="3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43" fontId="2" fillId="2" borderId="15" xfId="1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9" fontId="2" fillId="3" borderId="12" xfId="0" applyNumberFormat="1" applyFont="1" applyFill="1" applyBorder="1" applyAlignment="1" applyProtection="1">
      <alignment horizontal="center"/>
    </xf>
    <xf numFmtId="1" fontId="2" fillId="3" borderId="12" xfId="0" applyNumberFormat="1" applyFont="1" applyFill="1" applyBorder="1" applyAlignment="1" applyProtection="1">
      <alignment horizontal="center"/>
    </xf>
    <xf numFmtId="43" fontId="2" fillId="3" borderId="16" xfId="1" applyFont="1" applyFill="1" applyBorder="1" applyAlignment="1" applyProtection="1">
      <alignment horizontal="center"/>
    </xf>
    <xf numFmtId="9" fontId="2" fillId="7" borderId="13" xfId="0" applyNumberFormat="1" applyFont="1" applyFill="1" applyBorder="1" applyAlignment="1" applyProtection="1">
      <alignment horizontal="center"/>
    </xf>
    <xf numFmtId="168" fontId="2" fillId="3" borderId="17" xfId="1" applyNumberFormat="1" applyFont="1" applyFill="1" applyBorder="1" applyAlignment="1" applyProtection="1">
      <alignment horizontal="center"/>
    </xf>
    <xf numFmtId="168" fontId="2" fillId="3" borderId="18" xfId="1" applyNumberFormat="1" applyFont="1" applyFill="1" applyBorder="1" applyAlignment="1" applyProtection="1">
      <alignment horizontal="center"/>
    </xf>
    <xf numFmtId="9" fontId="2" fillId="3" borderId="5" xfId="0" applyNumberFormat="1" applyFont="1" applyFill="1" applyBorder="1" applyAlignment="1" applyProtection="1">
      <alignment horizontal="center"/>
    </xf>
    <xf numFmtId="1" fontId="2" fillId="3" borderId="5" xfId="0" applyNumberFormat="1" applyFont="1" applyFill="1" applyBorder="1" applyAlignment="1" applyProtection="1">
      <alignment horizontal="center"/>
    </xf>
    <xf numFmtId="168" fontId="2" fillId="2" borderId="3" xfId="1" applyNumberFormat="1" applyFont="1" applyFill="1" applyBorder="1" applyAlignment="1" applyProtection="1">
      <alignment horizontal="center"/>
    </xf>
    <xf numFmtId="43" fontId="0" fillId="0" borderId="0" xfId="1" applyFont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</xf>
    <xf numFmtId="164" fontId="2" fillId="8" borderId="0" xfId="0" applyNumberFormat="1" applyFont="1" applyFill="1" applyProtection="1"/>
  </cellXfs>
  <cellStyles count="5">
    <cellStyle name="Comma" xfId="1" builtinId="3"/>
    <cellStyle name="Comma_Inc Tax Returns1(1)" xfId="2"/>
    <cellStyle name="Currency" xfId="4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3" name="TextBox 2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4" name="TextBox 3"/>
        <xdr:cNvSpPr txBox="1"/>
      </xdr:nvSpPr>
      <xdr:spPr>
        <a:xfrm>
          <a:off x="8639175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2" name="TextBox 11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13" name="TextBox 12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7</xdr:col>
      <xdr:colOff>895350</xdr:colOff>
      <xdr:row>3</xdr:row>
      <xdr:rowOff>66675</xdr:rowOff>
    </xdr:from>
    <xdr:ext cx="1866900" cy="216149"/>
    <xdr:sp macro="" textlink="">
      <xdr:nvSpPr>
        <xdr:cNvPr id="15" name="TextBox 14"/>
        <xdr:cNvSpPr txBox="1"/>
      </xdr:nvSpPr>
      <xdr:spPr>
        <a:xfrm>
          <a:off x="10125075" y="9239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552450</xdr:colOff>
      <xdr:row>16</xdr:row>
      <xdr:rowOff>114300</xdr:rowOff>
    </xdr:from>
    <xdr:ext cx="942976" cy="466725"/>
    <xdr:sp macro="" textlink="">
      <xdr:nvSpPr>
        <xdr:cNvPr id="2" name="TextBox 1"/>
        <xdr:cNvSpPr txBox="1"/>
      </xdr:nvSpPr>
      <xdr:spPr>
        <a:xfrm>
          <a:off x="6134100" y="3943350"/>
          <a:ext cx="942976" cy="4667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NZ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72"/>
  <sheetViews>
    <sheetView showGridLines="0" tabSelected="1" topLeftCell="B2" workbookViewId="0">
      <selection activeCell="C4" sqref="C4"/>
    </sheetView>
  </sheetViews>
  <sheetFormatPr defaultColWidth="0" defaultRowHeight="18" x14ac:dyDescent="0.35"/>
  <cols>
    <col min="1" max="1" width="9.140625" style="1" customWidth="1"/>
    <col min="2" max="2" width="55.42578125" style="1" customWidth="1"/>
    <col min="3" max="3" width="19.140625" style="3" customWidth="1"/>
    <col min="4" max="4" width="22.140625" style="1" customWidth="1"/>
    <col min="5" max="5" width="13.28515625" style="1" customWidth="1"/>
    <col min="6" max="7" width="19.28515625" style="1" customWidth="1"/>
    <col min="8" max="8" width="17.140625" style="1" customWidth="1"/>
    <col min="9" max="9" width="14.7109375" style="1" bestFit="1" customWidth="1"/>
    <col min="10" max="10" width="11.28515625" style="1" bestFit="1" customWidth="1"/>
    <col min="11" max="11" width="9.140625" style="1" customWidth="1"/>
    <col min="12" max="16384" width="0" style="1" hidden="1"/>
  </cols>
  <sheetData>
    <row r="1" spans="2:7" ht="21" customHeight="1" x14ac:dyDescent="0.35">
      <c r="B1" s="29" t="s">
        <v>16</v>
      </c>
      <c r="C1" s="6"/>
      <c r="D1" s="7"/>
      <c r="E1" s="7"/>
      <c r="F1" s="7"/>
      <c r="G1" s="7"/>
    </row>
    <row r="2" spans="2:7" ht="28.5" customHeight="1" x14ac:dyDescent="0.35">
      <c r="B2" s="5"/>
      <c r="C2" s="6"/>
      <c r="D2" s="7"/>
      <c r="E2" s="7"/>
      <c r="F2" s="7"/>
      <c r="G2" s="7"/>
    </row>
    <row r="3" spans="2:7" ht="18" customHeight="1" x14ac:dyDescent="0.35">
      <c r="B3" s="8" t="s">
        <v>14</v>
      </c>
      <c r="C3" s="41" t="s">
        <v>18</v>
      </c>
      <c r="D3" s="7"/>
      <c r="E3" s="7"/>
      <c r="F3" s="7"/>
      <c r="G3" s="7"/>
    </row>
    <row r="4" spans="2:7" x14ac:dyDescent="0.35">
      <c r="B4" s="8" t="s">
        <v>5</v>
      </c>
      <c r="C4" s="6"/>
      <c r="D4" s="7"/>
      <c r="E4" s="9"/>
      <c r="F4" s="7"/>
      <c r="G4" s="7"/>
    </row>
    <row r="5" spans="2:7" x14ac:dyDescent="0.35">
      <c r="B5" s="7" t="s">
        <v>12</v>
      </c>
      <c r="C5" s="33"/>
      <c r="D5" s="7"/>
      <c r="E5" s="9"/>
      <c r="F5" s="7"/>
      <c r="G5" s="7"/>
    </row>
    <row r="6" spans="2:7" x14ac:dyDescent="0.35">
      <c r="B6" s="7"/>
      <c r="C6" s="34"/>
      <c r="D6" s="7"/>
      <c r="E6" s="9"/>
      <c r="F6" s="7"/>
      <c r="G6" s="7"/>
    </row>
    <row r="7" spans="2:7" x14ac:dyDescent="0.35">
      <c r="B7" s="8" t="s">
        <v>8</v>
      </c>
      <c r="C7" s="34"/>
      <c r="D7" s="7"/>
      <c r="E7" s="9"/>
      <c r="F7" s="7"/>
      <c r="G7" s="7"/>
    </row>
    <row r="8" spans="2:7" x14ac:dyDescent="0.35">
      <c r="B8" s="7" t="s">
        <v>13</v>
      </c>
      <c r="C8" s="33"/>
      <c r="D8" s="7"/>
      <c r="E8" s="9"/>
      <c r="F8" s="7"/>
      <c r="G8" s="7"/>
    </row>
    <row r="9" spans="2:7" x14ac:dyDescent="0.35">
      <c r="B9" s="10"/>
      <c r="C9" s="35"/>
      <c r="D9" s="7"/>
      <c r="E9" s="9"/>
      <c r="F9" s="7"/>
      <c r="G9" s="7"/>
    </row>
    <row r="10" spans="2:7" x14ac:dyDescent="0.35">
      <c r="B10" s="8" t="s">
        <v>10</v>
      </c>
      <c r="C10" s="36">
        <f>C5+C8</f>
        <v>0</v>
      </c>
      <c r="D10" s="7"/>
      <c r="E10" s="9"/>
      <c r="F10" s="7"/>
      <c r="G10" s="7"/>
    </row>
    <row r="11" spans="2:7" x14ac:dyDescent="0.35">
      <c r="B11" s="8" t="s">
        <v>31</v>
      </c>
      <c r="C11" s="34"/>
      <c r="D11" s="7"/>
      <c r="E11" s="9"/>
      <c r="F11" s="7"/>
      <c r="G11" s="7"/>
    </row>
    <row r="12" spans="2:7" x14ac:dyDescent="0.35">
      <c r="B12" s="7" t="s">
        <v>9</v>
      </c>
      <c r="C12" s="33"/>
      <c r="D12" s="7"/>
      <c r="E12" s="11"/>
      <c r="F12" s="7"/>
      <c r="G12" s="7"/>
    </row>
    <row r="13" spans="2:7" x14ac:dyDescent="0.35">
      <c r="B13" s="7" t="s">
        <v>22</v>
      </c>
      <c r="C13" s="33"/>
      <c r="D13" s="7"/>
      <c r="E13" s="12"/>
      <c r="F13" s="7"/>
      <c r="G13" s="7"/>
    </row>
    <row r="14" spans="2:7" x14ac:dyDescent="0.35">
      <c r="B14" s="7" t="s">
        <v>21</v>
      </c>
      <c r="C14" s="33"/>
      <c r="D14" s="7"/>
      <c r="E14" s="12"/>
      <c r="F14" s="7"/>
      <c r="G14" s="7"/>
    </row>
    <row r="15" spans="2:7" x14ac:dyDescent="0.35">
      <c r="B15" s="7" t="s">
        <v>19</v>
      </c>
      <c r="C15" s="33"/>
      <c r="D15" s="7"/>
      <c r="E15" s="12"/>
      <c r="F15" s="7"/>
      <c r="G15" s="7"/>
    </row>
    <row r="16" spans="2:7" x14ac:dyDescent="0.35">
      <c r="B16" s="7" t="s">
        <v>30</v>
      </c>
      <c r="C16" s="33"/>
      <c r="D16" s="7"/>
      <c r="E16" s="12"/>
      <c r="F16" s="7"/>
      <c r="G16" s="7"/>
    </row>
    <row r="17" spans="2:9" x14ac:dyDescent="0.35">
      <c r="B17" s="8" t="s">
        <v>6</v>
      </c>
      <c r="C17" s="36">
        <f>SUM(C12:C16)</f>
        <v>0</v>
      </c>
      <c r="D17" s="7"/>
      <c r="E17" s="12"/>
      <c r="F17" s="7"/>
      <c r="G17" s="7"/>
    </row>
    <row r="18" spans="2:9" x14ac:dyDescent="0.35">
      <c r="B18" s="13"/>
      <c r="C18" s="34"/>
      <c r="D18" s="14"/>
      <c r="E18" s="15"/>
      <c r="F18" s="7"/>
      <c r="G18" s="7"/>
    </row>
    <row r="19" spans="2:9" x14ac:dyDescent="0.35">
      <c r="B19" s="8" t="s">
        <v>11</v>
      </c>
      <c r="C19" s="36">
        <f>IF(C10-C17&lt;0,0,C10-C17)</f>
        <v>0</v>
      </c>
      <c r="D19" s="14"/>
      <c r="E19" s="16"/>
      <c r="F19" s="7"/>
      <c r="G19" s="7"/>
    </row>
    <row r="20" spans="2:9" x14ac:dyDescent="0.35">
      <c r="B20" s="8" t="s">
        <v>7</v>
      </c>
      <c r="C20" s="35"/>
      <c r="D20" s="7"/>
      <c r="E20" s="7"/>
      <c r="F20" s="7"/>
      <c r="G20" s="7"/>
    </row>
    <row r="21" spans="2:9" x14ac:dyDescent="0.35">
      <c r="B21" s="7" t="s">
        <v>26</v>
      </c>
      <c r="C21" s="36">
        <f xml:space="preserve"> IF(C3 = "R", (VLOOKUP(C19,ResidentTable,3)+VLOOKUP(C19,ResidentTable,4)*(C19-VLOOKUP(C19,ResidentTable,1))), IF(C3 = "N",   (VLOOKUP(C19,NonResident,3)+VLOOKUP(C19,NonResident,4)*(C19-VLOOKUP(C19,NonResident,1))), 0))</f>
        <v>0</v>
      </c>
      <c r="D21" s="7"/>
      <c r="E21" s="17"/>
      <c r="F21" s="7"/>
      <c r="G21" s="7"/>
      <c r="H21" s="74"/>
      <c r="I21" s="74"/>
    </row>
    <row r="22" spans="2:9" x14ac:dyDescent="0.35">
      <c r="B22" s="18" t="s">
        <v>24</v>
      </c>
      <c r="C22" s="42"/>
      <c r="D22" s="7"/>
      <c r="E22" s="17"/>
      <c r="F22" s="7"/>
      <c r="G22" s="7"/>
      <c r="H22" s="75"/>
      <c r="I22" s="75"/>
    </row>
    <row r="23" spans="2:9" x14ac:dyDescent="0.35">
      <c r="B23" s="31" t="s">
        <v>25</v>
      </c>
      <c r="C23" s="36">
        <f>C21-C22</f>
        <v>0</v>
      </c>
      <c r="D23" s="7"/>
      <c r="E23" s="17"/>
      <c r="F23" s="7"/>
      <c r="G23" s="7"/>
      <c r="H23" s="75"/>
      <c r="I23" s="75"/>
    </row>
    <row r="24" spans="2:9" x14ac:dyDescent="0.35">
      <c r="B24" s="31"/>
      <c r="C24" s="37"/>
      <c r="D24" s="7"/>
      <c r="E24" s="17"/>
      <c r="F24" s="7"/>
      <c r="G24" s="7"/>
      <c r="H24" s="75"/>
      <c r="I24" s="75"/>
    </row>
    <row r="25" spans="2:9" x14ac:dyDescent="0.35">
      <c r="B25" s="7" t="s">
        <v>27</v>
      </c>
      <c r="C25" s="36">
        <f xml:space="preserve"> IF(C3 = "R", (VLOOKUP(C19,ResidentTable,5)+VLOOKUP(C19,ResidentTable,6)*(C19-VLOOKUP(C19,ResidentTable,1))), IF(C3 = "N",   (VLOOKUP(C19,NonResident,5)+VLOOKUP(C19,NonResident,6)*(C19-VLOOKUP(C19,NonResident,1)))))</f>
        <v>0</v>
      </c>
      <c r="D25" s="7"/>
      <c r="E25" s="17"/>
      <c r="F25" s="7"/>
      <c r="G25" s="7"/>
      <c r="H25" s="74"/>
      <c r="I25" s="74"/>
    </row>
    <row r="26" spans="2:9" x14ac:dyDescent="0.35">
      <c r="B26" s="18" t="s">
        <v>23</v>
      </c>
      <c r="C26" s="42"/>
      <c r="D26" s="7"/>
      <c r="E26" s="17"/>
      <c r="F26" s="7"/>
      <c r="G26" s="7"/>
    </row>
    <row r="27" spans="2:9" x14ac:dyDescent="0.35">
      <c r="B27" s="31" t="s">
        <v>28</v>
      </c>
      <c r="C27" s="39">
        <f>C25-C26</f>
        <v>0</v>
      </c>
      <c r="D27" s="18"/>
      <c r="E27" s="19"/>
      <c r="F27" s="7"/>
      <c r="G27" s="7"/>
      <c r="I27" s="2"/>
    </row>
    <row r="28" spans="2:9" ht="19.5" customHeight="1" thickBot="1" x14ac:dyDescent="0.4">
      <c r="B28" s="30"/>
      <c r="C28" s="38"/>
      <c r="D28" s="18"/>
      <c r="E28" s="20"/>
      <c r="F28" s="7"/>
      <c r="G28" s="7"/>
    </row>
    <row r="29" spans="2:9" ht="19.5" customHeight="1" thickBot="1" x14ac:dyDescent="0.4">
      <c r="B29" s="18" t="s">
        <v>29</v>
      </c>
      <c r="C29" s="40">
        <f>C23+C27</f>
        <v>0</v>
      </c>
      <c r="D29" s="18"/>
      <c r="E29" s="20"/>
      <c r="F29" s="7"/>
      <c r="G29" s="7"/>
    </row>
    <row r="30" spans="2:9" ht="32.25" customHeight="1" x14ac:dyDescent="0.35">
      <c r="B30" s="21"/>
      <c r="C30" s="32"/>
      <c r="D30" s="21"/>
      <c r="E30" s="22"/>
      <c r="F30" s="7"/>
      <c r="G30" s="7"/>
    </row>
    <row r="31" spans="2:9" ht="16.5" customHeight="1" x14ac:dyDescent="0.35">
      <c r="B31" s="18"/>
      <c r="C31" s="23"/>
      <c r="D31" s="18"/>
      <c r="E31" s="24"/>
      <c r="F31" s="7"/>
      <c r="G31" s="7"/>
    </row>
    <row r="32" spans="2:9" ht="18.75" thickBot="1" x14ac:dyDescent="0.4">
      <c r="B32" s="7"/>
      <c r="C32" s="6"/>
      <c r="D32" s="7"/>
      <c r="E32" s="7"/>
      <c r="F32" s="7"/>
      <c r="G32" s="7"/>
    </row>
    <row r="33" spans="2:11" ht="18.75" thickBot="1" x14ac:dyDescent="0.4">
      <c r="B33" s="53"/>
      <c r="C33" s="63" t="s">
        <v>0</v>
      </c>
      <c r="D33" s="64" t="s">
        <v>1</v>
      </c>
      <c r="E33" s="64" t="s">
        <v>2</v>
      </c>
      <c r="F33" s="61" t="s">
        <v>3</v>
      </c>
      <c r="G33" s="61" t="s">
        <v>2</v>
      </c>
      <c r="H33" s="62" t="s">
        <v>17</v>
      </c>
      <c r="I33" s="28"/>
      <c r="J33" s="28"/>
      <c r="K33" s="28"/>
    </row>
    <row r="34" spans="2:11" x14ac:dyDescent="0.35">
      <c r="B34" s="54" t="s">
        <v>15</v>
      </c>
      <c r="C34" s="56">
        <v>0</v>
      </c>
      <c r="D34" s="57">
        <v>15600</v>
      </c>
      <c r="E34" s="57">
        <f>(C34-B32)*E32+D32</f>
        <v>0</v>
      </c>
      <c r="F34" s="58">
        <v>0</v>
      </c>
      <c r="G34" s="59">
        <f>((C34-C32)*H32)+G32</f>
        <v>0</v>
      </c>
      <c r="H34" s="60">
        <v>0</v>
      </c>
      <c r="I34" s="28"/>
      <c r="J34" s="28"/>
      <c r="K34" s="28"/>
    </row>
    <row r="35" spans="2:11" x14ac:dyDescent="0.35">
      <c r="B35" s="54"/>
      <c r="C35" s="51">
        <v>15600.01</v>
      </c>
      <c r="D35" s="25">
        <v>22000</v>
      </c>
      <c r="E35" s="25">
        <f>(C35-C34)*F34+E34</f>
        <v>0</v>
      </c>
      <c r="F35" s="26">
        <v>7.0000000000000007E-2</v>
      </c>
      <c r="G35" s="43">
        <f>((C35-C34)*H34)+G34</f>
        <v>0</v>
      </c>
      <c r="H35" s="45">
        <v>0</v>
      </c>
      <c r="I35" s="28"/>
      <c r="J35" s="28"/>
      <c r="K35" s="28"/>
    </row>
    <row r="36" spans="2:11" x14ac:dyDescent="0.35">
      <c r="B36" s="54"/>
      <c r="C36" s="51">
        <v>22000.01</v>
      </c>
      <c r="D36" s="25">
        <v>50000</v>
      </c>
      <c r="E36" s="25">
        <f>(C36-C35)*F35+E35</f>
        <v>447.99999999999994</v>
      </c>
      <c r="F36" s="26">
        <v>0.18</v>
      </c>
      <c r="G36" s="43">
        <f t="shared" ref="G36:G44" si="0">((C36-C35)*H35)+G35</f>
        <v>0</v>
      </c>
      <c r="H36" s="45">
        <v>0</v>
      </c>
      <c r="I36" s="28"/>
      <c r="J36" s="28"/>
      <c r="K36" s="28"/>
    </row>
    <row r="37" spans="2:11" x14ac:dyDescent="0.35">
      <c r="B37" s="54"/>
      <c r="C37" s="51">
        <v>50000.01</v>
      </c>
      <c r="D37" s="25">
        <v>270000</v>
      </c>
      <c r="E37" s="25">
        <f>(C37-C36)*F36+E36</f>
        <v>5488.0000000000009</v>
      </c>
      <c r="F37" s="26">
        <v>0.2</v>
      </c>
      <c r="G37" s="43">
        <f t="shared" si="0"/>
        <v>0</v>
      </c>
      <c r="H37" s="45">
        <v>0</v>
      </c>
      <c r="I37" s="28"/>
      <c r="J37" s="28"/>
      <c r="K37" s="28"/>
    </row>
    <row r="38" spans="2:11" x14ac:dyDescent="0.35">
      <c r="B38" s="54"/>
      <c r="C38" s="51">
        <v>270000.01</v>
      </c>
      <c r="D38" s="25">
        <v>300000</v>
      </c>
      <c r="E38" s="25">
        <f>(C38-C37)*F37+E37</f>
        <v>49488</v>
      </c>
      <c r="F38" s="26">
        <v>0.2</v>
      </c>
      <c r="G38" s="43">
        <f t="shared" si="0"/>
        <v>0</v>
      </c>
      <c r="H38" s="46">
        <v>0.23</v>
      </c>
      <c r="I38" s="28"/>
      <c r="J38" s="28"/>
      <c r="K38" s="28"/>
    </row>
    <row r="39" spans="2:11" x14ac:dyDescent="0.35">
      <c r="B39" s="54"/>
      <c r="C39" s="51">
        <v>300000.01</v>
      </c>
      <c r="D39" s="25">
        <v>350000</v>
      </c>
      <c r="E39" s="25">
        <f>((C39-C38)*F38+E38)-1</f>
        <v>55487</v>
      </c>
      <c r="F39" s="26">
        <v>0.2</v>
      </c>
      <c r="G39" s="43">
        <f t="shared" si="0"/>
        <v>6900</v>
      </c>
      <c r="H39" s="46">
        <v>0.24</v>
      </c>
      <c r="I39" s="28"/>
      <c r="J39" s="28"/>
      <c r="K39" s="28"/>
    </row>
    <row r="40" spans="2:11" x14ac:dyDescent="0.35">
      <c r="B40" s="54"/>
      <c r="C40" s="51">
        <v>350000.01</v>
      </c>
      <c r="D40" s="25">
        <v>400000</v>
      </c>
      <c r="E40" s="25">
        <f t="shared" ref="E40:E43" si="1">(C40-C39)*F39+E39</f>
        <v>65487</v>
      </c>
      <c r="F40" s="26">
        <v>0.2</v>
      </c>
      <c r="G40" s="43">
        <f t="shared" si="0"/>
        <v>18900</v>
      </c>
      <c r="H40" s="46">
        <v>0.25</v>
      </c>
      <c r="I40" s="28"/>
      <c r="J40" s="28"/>
      <c r="K40" s="28"/>
    </row>
    <row r="41" spans="2:11" x14ac:dyDescent="0.35">
      <c r="B41" s="54"/>
      <c r="C41" s="51">
        <v>400000.01</v>
      </c>
      <c r="D41" s="25">
        <v>450000</v>
      </c>
      <c r="E41" s="25">
        <f t="shared" si="1"/>
        <v>75487</v>
      </c>
      <c r="F41" s="26">
        <v>0.2</v>
      </c>
      <c r="G41" s="43">
        <f t="shared" si="0"/>
        <v>31400</v>
      </c>
      <c r="H41" s="46">
        <v>0.26</v>
      </c>
      <c r="I41" s="28"/>
      <c r="J41" s="28"/>
      <c r="K41" s="28"/>
    </row>
    <row r="42" spans="2:11" x14ac:dyDescent="0.35">
      <c r="B42" s="54"/>
      <c r="C42" s="51">
        <v>450000.01</v>
      </c>
      <c r="D42" s="25">
        <v>500000</v>
      </c>
      <c r="E42" s="25">
        <f t="shared" si="1"/>
        <v>85487</v>
      </c>
      <c r="F42" s="26">
        <v>0.2</v>
      </c>
      <c r="G42" s="43">
        <f t="shared" si="0"/>
        <v>44400</v>
      </c>
      <c r="H42" s="46">
        <v>0.27</v>
      </c>
      <c r="I42" s="28"/>
      <c r="J42" s="28"/>
      <c r="K42" s="28"/>
    </row>
    <row r="43" spans="2:11" x14ac:dyDescent="0.35">
      <c r="B43" s="54"/>
      <c r="C43" s="51">
        <v>500000.01</v>
      </c>
      <c r="D43" s="25">
        <v>1000000</v>
      </c>
      <c r="E43" s="25">
        <f t="shared" si="1"/>
        <v>95487</v>
      </c>
      <c r="F43" s="26">
        <v>0.2</v>
      </c>
      <c r="G43" s="43">
        <f t="shared" si="0"/>
        <v>57900</v>
      </c>
      <c r="H43" s="46">
        <v>0.28000000000000003</v>
      </c>
      <c r="I43" s="28"/>
      <c r="J43" s="28"/>
      <c r="K43" s="28"/>
    </row>
    <row r="44" spans="2:11" ht="18.75" thickBot="1" x14ac:dyDescent="0.4">
      <c r="B44" s="55"/>
      <c r="C44" s="52">
        <v>1000000.01</v>
      </c>
      <c r="D44" s="47" t="s">
        <v>4</v>
      </c>
      <c r="E44" s="47">
        <f>((C44-C43)*F43+E43)-1</f>
        <v>195486</v>
      </c>
      <c r="F44" s="48">
        <v>0.2</v>
      </c>
      <c r="G44" s="49">
        <f t="shared" si="0"/>
        <v>197900</v>
      </c>
      <c r="H44" s="50">
        <v>0.28999999999999998</v>
      </c>
      <c r="I44" s="28"/>
      <c r="J44" s="76"/>
      <c r="K44" s="28"/>
    </row>
    <row r="45" spans="2:11" ht="18.75" thickBot="1" x14ac:dyDescent="0.4">
      <c r="C45" s="4"/>
      <c r="I45" s="28"/>
      <c r="J45" s="28"/>
      <c r="K45" s="28"/>
    </row>
    <row r="46" spans="2:11" ht="18.75" thickBot="1" x14ac:dyDescent="0.4">
      <c r="B46" s="53" t="s">
        <v>20</v>
      </c>
      <c r="C46" s="73" t="s">
        <v>0</v>
      </c>
      <c r="D46" s="64" t="s">
        <v>1</v>
      </c>
      <c r="E46" s="64" t="s">
        <v>2</v>
      </c>
      <c r="F46" s="61" t="s">
        <v>3</v>
      </c>
      <c r="G46" s="61" t="s">
        <v>2</v>
      </c>
      <c r="H46" s="62" t="s">
        <v>17</v>
      </c>
      <c r="I46" s="28"/>
      <c r="J46" s="28"/>
      <c r="K46" s="28"/>
    </row>
    <row r="47" spans="2:11" x14ac:dyDescent="0.35">
      <c r="B47" s="54"/>
      <c r="C47" s="67">
        <v>0</v>
      </c>
      <c r="D47" s="57">
        <v>15600</v>
      </c>
      <c r="E47" s="57">
        <f>(C47-B45)*E45+D45</f>
        <v>0</v>
      </c>
      <c r="F47" s="65">
        <v>0.2</v>
      </c>
      <c r="G47" s="66">
        <f>((C47-C45)*H45)+G45</f>
        <v>0</v>
      </c>
      <c r="H47" s="68">
        <v>0</v>
      </c>
      <c r="I47" s="28"/>
      <c r="J47" s="28"/>
      <c r="K47" s="28"/>
    </row>
    <row r="48" spans="2:11" x14ac:dyDescent="0.35">
      <c r="B48" s="54"/>
      <c r="C48" s="69">
        <v>15600.01</v>
      </c>
      <c r="D48" s="25">
        <v>22000</v>
      </c>
      <c r="E48" s="25">
        <f>(C48-C47)*F47+E47</f>
        <v>3120.0020000000004</v>
      </c>
      <c r="F48" s="27">
        <v>0.2</v>
      </c>
      <c r="G48" s="44">
        <f>((C48-C47)*H47)+G47</f>
        <v>0</v>
      </c>
      <c r="H48" s="46">
        <v>0</v>
      </c>
      <c r="I48" s="28"/>
      <c r="J48" s="28"/>
      <c r="K48" s="28"/>
    </row>
    <row r="49" spans="2:11" x14ac:dyDescent="0.35">
      <c r="B49" s="54"/>
      <c r="C49" s="69">
        <v>22000.01</v>
      </c>
      <c r="D49" s="25">
        <v>50000</v>
      </c>
      <c r="E49" s="25">
        <f>(C49-C48)*F48+E48</f>
        <v>4400.0020000000004</v>
      </c>
      <c r="F49" s="27">
        <v>0.2</v>
      </c>
      <c r="G49" s="44">
        <f t="shared" ref="G49:G57" si="2">((C49-C48)*H48)+G48</f>
        <v>0</v>
      </c>
      <c r="H49" s="46">
        <v>0</v>
      </c>
      <c r="I49" s="28"/>
      <c r="J49" s="28"/>
      <c r="K49" s="28"/>
    </row>
    <row r="50" spans="2:11" x14ac:dyDescent="0.35">
      <c r="B50" s="54"/>
      <c r="C50" s="69">
        <v>50000.01</v>
      </c>
      <c r="D50" s="25">
        <v>270000</v>
      </c>
      <c r="E50" s="25">
        <f>(C50-C49)*F49+E49</f>
        <v>10000.002</v>
      </c>
      <c r="F50" s="27">
        <v>0.2</v>
      </c>
      <c r="G50" s="44">
        <f t="shared" si="2"/>
        <v>0</v>
      </c>
      <c r="H50" s="46">
        <v>0</v>
      </c>
      <c r="I50" s="28"/>
      <c r="J50" s="28"/>
      <c r="K50" s="28"/>
    </row>
    <row r="51" spans="2:11" x14ac:dyDescent="0.35">
      <c r="B51" s="54"/>
      <c r="C51" s="69">
        <v>270000.01</v>
      </c>
      <c r="D51" s="25">
        <v>300000</v>
      </c>
      <c r="E51" s="25">
        <f>((C51-C50)*F50+E50)-1</f>
        <v>53999.002</v>
      </c>
      <c r="F51" s="27">
        <v>0.2</v>
      </c>
      <c r="G51" s="44">
        <f t="shared" si="2"/>
        <v>0</v>
      </c>
      <c r="H51" s="46">
        <v>0.23</v>
      </c>
      <c r="I51" s="28"/>
      <c r="J51" s="28"/>
      <c r="K51" s="28"/>
    </row>
    <row r="52" spans="2:11" x14ac:dyDescent="0.35">
      <c r="B52" s="54"/>
      <c r="C52" s="69">
        <v>300000.01</v>
      </c>
      <c r="D52" s="25">
        <v>350000</v>
      </c>
      <c r="E52" s="25">
        <f>(C52-C51)*F51+E51</f>
        <v>59999.002</v>
      </c>
      <c r="F52" s="27">
        <v>0.2</v>
      </c>
      <c r="G52" s="44">
        <f t="shared" si="2"/>
        <v>6900</v>
      </c>
      <c r="H52" s="46">
        <v>0.24</v>
      </c>
      <c r="I52" s="28"/>
      <c r="J52" s="28"/>
      <c r="K52" s="28"/>
    </row>
    <row r="53" spans="2:11" x14ac:dyDescent="0.35">
      <c r="B53" s="54"/>
      <c r="C53" s="69">
        <v>350000.01</v>
      </c>
      <c r="D53" s="25">
        <v>400000</v>
      </c>
      <c r="E53" s="25">
        <f t="shared" ref="E53:E56" si="3">(C53-C52)*F52+E52</f>
        <v>69999.002000000008</v>
      </c>
      <c r="F53" s="27">
        <v>0.2</v>
      </c>
      <c r="G53" s="44">
        <f t="shared" si="2"/>
        <v>18900</v>
      </c>
      <c r="H53" s="46">
        <v>0.25</v>
      </c>
      <c r="I53" s="28"/>
      <c r="J53" s="28"/>
      <c r="K53" s="28"/>
    </row>
    <row r="54" spans="2:11" x14ac:dyDescent="0.35">
      <c r="B54" s="54"/>
      <c r="C54" s="69">
        <v>400000.01</v>
      </c>
      <c r="D54" s="25">
        <v>450000</v>
      </c>
      <c r="E54" s="25">
        <f t="shared" si="3"/>
        <v>79999.002000000008</v>
      </c>
      <c r="F54" s="27">
        <v>0.2</v>
      </c>
      <c r="G54" s="44">
        <f t="shared" si="2"/>
        <v>31400</v>
      </c>
      <c r="H54" s="46">
        <v>0.26</v>
      </c>
      <c r="I54" s="28"/>
      <c r="J54" s="28"/>
      <c r="K54" s="28"/>
    </row>
    <row r="55" spans="2:11" x14ac:dyDescent="0.35">
      <c r="B55" s="54"/>
      <c r="C55" s="69">
        <v>450000.01</v>
      </c>
      <c r="D55" s="25">
        <v>500000</v>
      </c>
      <c r="E55" s="25">
        <f t="shared" si="3"/>
        <v>89999.002000000008</v>
      </c>
      <c r="F55" s="27">
        <v>0.2</v>
      </c>
      <c r="G55" s="44">
        <f t="shared" si="2"/>
        <v>44400</v>
      </c>
      <c r="H55" s="46">
        <v>0.27</v>
      </c>
      <c r="I55" s="28"/>
      <c r="J55" s="28"/>
      <c r="K55" s="28"/>
    </row>
    <row r="56" spans="2:11" x14ac:dyDescent="0.35">
      <c r="B56" s="54"/>
      <c r="C56" s="69">
        <v>500000.01</v>
      </c>
      <c r="D56" s="25">
        <v>1000000</v>
      </c>
      <c r="E56" s="25">
        <f t="shared" si="3"/>
        <v>99999.002000000008</v>
      </c>
      <c r="F56" s="27">
        <v>0.2</v>
      </c>
      <c r="G56" s="44">
        <f t="shared" si="2"/>
        <v>57900</v>
      </c>
      <c r="H56" s="46">
        <v>0.27</v>
      </c>
      <c r="I56" s="28"/>
      <c r="J56" s="28"/>
      <c r="K56" s="28"/>
    </row>
    <row r="57" spans="2:11" ht="18.75" thickBot="1" x14ac:dyDescent="0.4">
      <c r="B57" s="55"/>
      <c r="C57" s="70">
        <v>1000000.01</v>
      </c>
      <c r="D57" s="47" t="s">
        <v>4</v>
      </c>
      <c r="E57" s="47">
        <f>((C57-C56)*F56+E56)-1</f>
        <v>199998.00200000001</v>
      </c>
      <c r="F57" s="71">
        <v>0.2</v>
      </c>
      <c r="G57" s="72">
        <f t="shared" si="2"/>
        <v>192900</v>
      </c>
      <c r="H57" s="50">
        <v>0.28999999999999998</v>
      </c>
      <c r="I57" s="28"/>
      <c r="J57" s="28"/>
      <c r="K57" s="28"/>
    </row>
    <row r="58" spans="2:11" x14ac:dyDescent="0.35">
      <c r="I58" s="28"/>
      <c r="J58" s="28"/>
      <c r="K58" s="28"/>
    </row>
    <row r="59" spans="2:11" x14ac:dyDescent="0.35">
      <c r="I59" s="28"/>
      <c r="J59" s="28"/>
      <c r="K59" s="28"/>
    </row>
    <row r="60" spans="2:11" x14ac:dyDescent="0.35">
      <c r="I60" s="28"/>
      <c r="J60" s="28"/>
      <c r="K60" s="28"/>
    </row>
    <row r="61" spans="2:11" x14ac:dyDescent="0.35">
      <c r="I61" s="28"/>
      <c r="J61" s="28"/>
      <c r="K61" s="28"/>
    </row>
    <row r="62" spans="2:11" x14ac:dyDescent="0.35">
      <c r="I62" s="28"/>
      <c r="J62" s="28"/>
      <c r="K62" s="28"/>
    </row>
    <row r="63" spans="2:11" x14ac:dyDescent="0.35">
      <c r="I63" s="28"/>
      <c r="J63" s="28"/>
      <c r="K63" s="28"/>
    </row>
    <row r="64" spans="2:11" x14ac:dyDescent="0.35">
      <c r="I64" s="28"/>
      <c r="J64" s="28"/>
      <c r="K64" s="28"/>
    </row>
    <row r="65" spans="9:11" s="1" customFormat="1" x14ac:dyDescent="0.35">
      <c r="I65" s="28"/>
      <c r="J65" s="28"/>
      <c r="K65" s="28"/>
    </row>
    <row r="66" spans="9:11" s="1" customFormat="1" x14ac:dyDescent="0.35">
      <c r="I66" s="28"/>
      <c r="J66" s="28"/>
      <c r="K66" s="28"/>
    </row>
    <row r="67" spans="9:11" s="1" customFormat="1" x14ac:dyDescent="0.35">
      <c r="I67" s="28"/>
      <c r="J67" s="28"/>
      <c r="K67" s="28"/>
    </row>
    <row r="68" spans="9:11" s="1" customFormat="1" x14ac:dyDescent="0.35">
      <c r="I68" s="28"/>
      <c r="J68" s="28"/>
      <c r="K68" s="28"/>
    </row>
    <row r="69" spans="9:11" s="1" customFormat="1" x14ac:dyDescent="0.35">
      <c r="I69" s="28"/>
      <c r="J69" s="28"/>
      <c r="K69" s="28"/>
    </row>
    <row r="70" spans="9:11" s="1" customFormat="1" x14ac:dyDescent="0.35">
      <c r="I70" s="28"/>
      <c r="J70" s="28"/>
      <c r="K70" s="28"/>
    </row>
    <row r="71" spans="9:11" s="1" customFormat="1" x14ac:dyDescent="0.35">
      <c r="I71" s="28"/>
      <c r="J71" s="28"/>
      <c r="K71" s="28"/>
    </row>
    <row r="72" spans="9:11" s="1" customFormat="1" x14ac:dyDescent="0.35">
      <c r="I72" s="28"/>
      <c r="J72" s="28"/>
      <c r="K72" s="28"/>
    </row>
  </sheetData>
  <dataValidations count="1">
    <dataValidation type="list" showInputMessage="1" showErrorMessage="1" sqref="C3">
      <formula1>"N, R"</formula1>
    </dataValidation>
  </dataValidations>
  <pageMargins left="0.25" right="0.25" top="0.75" bottom="0.75" header="0.3" footer="0.3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</vt:lpstr>
      <vt:lpstr>NonResident</vt:lpstr>
      <vt:lpstr>ResidentTable</vt:lpstr>
    </vt:vector>
  </TitlesOfParts>
  <Company>RESERVE BANK OF FIJI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Elenoa Baselala</cp:lastModifiedBy>
  <cp:lastPrinted>2012-10-18T21:23:23Z</cp:lastPrinted>
  <dcterms:created xsi:type="dcterms:W3CDTF">2007-01-03T02:52:34Z</dcterms:created>
  <dcterms:modified xsi:type="dcterms:W3CDTF">2014-02-04T20:39:31Z</dcterms:modified>
</cp:coreProperties>
</file>