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0" yWindow="75" windowWidth="15195" windowHeight="7935"/>
  </bookViews>
  <sheets>
    <sheet name="2011" sheetId="6" r:id="rId1"/>
  </sheets>
  <definedNames>
    <definedName name="NonResident" localSheetId="0">'2011'!$C$34:$G$37</definedName>
    <definedName name="NonResident">#REF!</definedName>
    <definedName name="ResidentTable" localSheetId="0">'2011'!$C$28:$G$31</definedName>
    <definedName name="ResidentTable">#REF!</definedName>
  </definedNames>
  <calcPr calcId="144525"/>
</workbook>
</file>

<file path=xl/calcChain.xml><?xml version="1.0" encoding="utf-8"?>
<calcChain xmlns="http://schemas.openxmlformats.org/spreadsheetml/2006/main">
  <c r="C17" i="6" l="1"/>
  <c r="C10" i="6"/>
  <c r="C19" i="6" s="1"/>
  <c r="C21" i="6" s="1"/>
  <c r="C24" i="6" s="1"/>
  <c r="E34" i="6" l="1"/>
  <c r="E35" i="6" s="1"/>
  <c r="E36" i="6" s="1"/>
  <c r="E28" i="6"/>
  <c r="E29" i="6" s="1"/>
  <c r="E30" i="6" s="1"/>
  <c r="E31" i="6" s="1"/>
</calcChain>
</file>

<file path=xl/comments1.xml><?xml version="1.0" encoding="utf-8"?>
<comments xmlns="http://schemas.openxmlformats.org/spreadsheetml/2006/main">
  <authors>
    <author>Susana Tuibuca</author>
    <author>THE CEO</author>
    <author>PFATIAKI</author>
  </authors>
  <commentList>
    <comment ref="C3" authorId="0">
      <text>
        <r>
          <rPr>
            <sz val="9"/>
            <color indexed="81"/>
            <rFont val="Tahoma"/>
            <family val="2"/>
          </rPr>
          <t>Type "</t>
        </r>
        <r>
          <rPr>
            <b/>
            <sz val="9"/>
            <color indexed="81"/>
            <rFont val="Tahoma"/>
            <family val="2"/>
          </rPr>
          <t xml:space="preserve">R" </t>
        </r>
        <r>
          <rPr>
            <sz val="9"/>
            <color indexed="81"/>
            <rFont val="Tahoma"/>
            <family val="2"/>
          </rPr>
          <t>for Resident and "</t>
        </r>
        <r>
          <rPr>
            <b/>
            <sz val="9"/>
            <color indexed="81"/>
            <rFont val="Tahoma"/>
            <family val="2"/>
          </rPr>
          <t>N</t>
        </r>
        <r>
          <rPr>
            <sz val="9"/>
            <color indexed="81"/>
            <rFont val="Tahoma"/>
            <family val="2"/>
          </rPr>
          <t xml:space="preserve">" for Non-Resident taxpayer
</t>
        </r>
      </text>
    </comment>
    <comment ref="C5" authorId="1">
      <text>
        <r>
          <rPr>
            <sz val="8"/>
            <color indexed="81"/>
            <rFont val="Tahoma"/>
            <family val="2"/>
          </rPr>
          <t>Type your Salary for January to December</t>
        </r>
      </text>
    </comment>
    <comment ref="C8" authorId="2">
      <text>
        <r>
          <rPr>
            <sz val="8"/>
            <color indexed="81"/>
            <rFont val="Tahoma"/>
            <family val="2"/>
          </rPr>
          <t>Total of all other income e.g. Dividends, Cash Fringe benefits, etc. Jan to December</t>
        </r>
      </text>
    </comment>
    <comment ref="C12" authorId="1">
      <text>
        <r>
          <rPr>
            <sz val="8"/>
            <color indexed="81"/>
            <rFont val="Tahoma"/>
            <family val="2"/>
          </rPr>
          <t xml:space="preserve">Type in all your allowances
</t>
        </r>
      </text>
    </comment>
    <comment ref="C16" authorId="0">
      <text>
        <r>
          <rPr>
            <sz val="9"/>
            <color indexed="81"/>
            <rFont val="Tahoma"/>
            <family val="2"/>
          </rPr>
          <t xml:space="preserve">Enter total of other allowances and deductions
</t>
        </r>
      </text>
    </comment>
    <comment ref="C22" authorId="2">
      <text>
        <r>
          <rPr>
            <sz val="8"/>
            <color indexed="81"/>
            <rFont val="Tahoma"/>
            <family val="2"/>
          </rPr>
          <t xml:space="preserve">Input all tax credits  from the employee Certificates </t>
        </r>
      </text>
    </comment>
  </commentList>
</comments>
</file>

<file path=xl/sharedStrings.xml><?xml version="1.0" encoding="utf-8"?>
<sst xmlns="http://schemas.openxmlformats.org/spreadsheetml/2006/main" count="33" uniqueCount="28">
  <si>
    <t>Tax bracket</t>
  </si>
  <si>
    <t xml:space="preserve">From </t>
  </si>
  <si>
    <t>To</t>
  </si>
  <si>
    <t>Base</t>
  </si>
  <si>
    <t>Rate for bracket</t>
  </si>
  <si>
    <t>¥</t>
  </si>
  <si>
    <t>Employment Income</t>
  </si>
  <si>
    <t>Total Allowances</t>
  </si>
  <si>
    <t>Normal Tax payable to Govt</t>
  </si>
  <si>
    <t>Other Income</t>
  </si>
  <si>
    <t xml:space="preserve">Marital </t>
  </si>
  <si>
    <t>Total Income</t>
  </si>
  <si>
    <t>Total Chargeable Income</t>
  </si>
  <si>
    <t xml:space="preserve">Period : January- December </t>
  </si>
  <si>
    <t xml:space="preserve">Period : January - December </t>
  </si>
  <si>
    <t>Residency status for income tax purposes</t>
  </si>
  <si>
    <t>Resident tax rates</t>
  </si>
  <si>
    <t>R</t>
  </si>
  <si>
    <t>FNPF plus Insurance</t>
  </si>
  <si>
    <t>Non-resident tax rates</t>
  </si>
  <si>
    <t>Less Allowances &amp; Deductions</t>
  </si>
  <si>
    <t>Elderly Dependants</t>
  </si>
  <si>
    <t>Dependant Children</t>
  </si>
  <si>
    <r>
      <rPr>
        <sz val="12"/>
        <color rgb="FFFF0000"/>
        <rFont val="Trebuchet MS"/>
        <family val="2"/>
      </rPr>
      <t>Less</t>
    </r>
    <r>
      <rPr>
        <sz val="12"/>
        <rFont val="Trebuchet MS"/>
        <family val="2"/>
      </rPr>
      <t xml:space="preserve"> Actual  PAYE Tax paid  during the year</t>
    </r>
  </si>
  <si>
    <t>Total Normal Tax Calculated</t>
  </si>
  <si>
    <t>2011 Tax Calculator of Salary/Wage Earners</t>
  </si>
  <si>
    <t>Other allowances and deductions</t>
  </si>
  <si>
    <t>Total Tax Payable/(Refund)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</si>
</sst>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.00_);_(* \(#,##0.00\);_(* &quot;-&quot;??_);_(@_)"/>
    <numFmt numFmtId="165" formatCode="&quot;$&quot;#,##0.00000"/>
    <numFmt numFmtId="166" formatCode="_(* #,##0_);_(* \(#,##0\);_(* &quot;-&quot;??_);_(@_)"/>
  </numFmts>
  <fonts count="14" x14ac:knownFonts="1">
    <font>
      <sz val="10"/>
      <name val="Arial"/>
    </font>
    <font>
      <sz val="10"/>
      <name val="Arial"/>
      <family val="2"/>
    </font>
    <font>
      <sz val="12"/>
      <name val="Trebuchet MS"/>
      <family val="2"/>
    </font>
    <font>
      <sz val="12"/>
      <color indexed="10"/>
      <name val="Trebuchet MS"/>
      <family val="2"/>
    </font>
    <font>
      <sz val="12"/>
      <color indexed="12"/>
      <name val="Trebuchet MS"/>
      <family val="2"/>
    </font>
    <font>
      <b/>
      <sz val="12"/>
      <name val="Trebuchet MS"/>
      <family val="2"/>
    </font>
    <font>
      <sz val="8"/>
      <color indexed="81"/>
      <name val="Tahoma"/>
      <family val="2"/>
    </font>
    <font>
      <b/>
      <sz val="12"/>
      <color indexed="12"/>
      <name val="Trebuchet MS"/>
      <family val="2"/>
    </font>
    <font>
      <b/>
      <sz val="18"/>
      <name val="Trebuchet MS"/>
      <family val="2"/>
    </font>
    <font>
      <sz val="12"/>
      <color rgb="FFFF0000"/>
      <name val="Trebuchet MS"/>
      <family val="2"/>
    </font>
    <font>
      <b/>
      <sz val="14"/>
      <name val="Trebuchet MS"/>
      <family val="2"/>
    </font>
    <font>
      <sz val="10"/>
      <name val="Arial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 applyFill="1" applyProtection="1"/>
    <xf numFmtId="165" fontId="2" fillId="0" borderId="0" xfId="0" applyNumberFormat="1" applyFont="1" applyFill="1" applyProtection="1"/>
    <xf numFmtId="0" fontId="2" fillId="2" borderId="1" xfId="0" applyFont="1" applyFill="1" applyBorder="1" applyProtection="1"/>
    <xf numFmtId="0" fontId="2" fillId="2" borderId="2" xfId="0" applyFont="1" applyFill="1" applyBorder="1" applyAlignment="1" applyProtection="1">
      <alignment horizontal="center"/>
    </xf>
    <xf numFmtId="0" fontId="2" fillId="2" borderId="3" xfId="0" applyFont="1" applyFill="1" applyBorder="1" applyProtection="1"/>
    <xf numFmtId="41" fontId="2" fillId="3" borderId="4" xfId="0" applyNumberFormat="1" applyFont="1" applyFill="1" applyBorder="1" applyAlignment="1" applyProtection="1">
      <alignment horizontal="center"/>
    </xf>
    <xf numFmtId="0" fontId="2" fillId="3" borderId="5" xfId="0" applyFont="1" applyFill="1" applyBorder="1" applyAlignment="1" applyProtection="1">
      <alignment horizontal="center"/>
    </xf>
    <xf numFmtId="41" fontId="2" fillId="3" borderId="0" xfId="0" applyNumberFormat="1" applyFont="1" applyFill="1" applyBorder="1" applyAlignment="1" applyProtection="1">
      <alignment horizontal="center"/>
    </xf>
    <xf numFmtId="9" fontId="2" fillId="3" borderId="6" xfId="3" applyFont="1" applyFill="1" applyBorder="1" applyAlignment="1" applyProtection="1">
      <alignment horizontal="center"/>
    </xf>
    <xf numFmtId="41" fontId="2" fillId="3" borderId="7" xfId="0" applyNumberFormat="1" applyFont="1" applyFill="1" applyBorder="1" applyAlignment="1" applyProtection="1">
      <alignment horizontal="center"/>
    </xf>
    <xf numFmtId="9" fontId="2" fillId="3" borderId="8" xfId="3" applyFont="1" applyFill="1" applyBorder="1" applyAlignment="1" applyProtection="1">
      <alignment horizontal="center"/>
    </xf>
    <xf numFmtId="164" fontId="2" fillId="0" borderId="0" xfId="1" applyFont="1" applyFill="1" applyProtection="1"/>
    <xf numFmtId="164" fontId="2" fillId="3" borderId="10" xfId="1" applyFont="1" applyFill="1" applyBorder="1" applyAlignment="1" applyProtection="1">
      <alignment horizontal="center"/>
    </xf>
    <xf numFmtId="166" fontId="2" fillId="3" borderId="11" xfId="1" applyNumberFormat="1" applyFont="1" applyFill="1" applyBorder="1" applyAlignment="1" applyProtection="1">
      <alignment horizontal="center"/>
    </xf>
    <xf numFmtId="166" fontId="2" fillId="3" borderId="12" xfId="1" applyNumberFormat="1" applyFont="1" applyFill="1" applyBorder="1" applyAlignment="1" applyProtection="1">
      <alignment horizontal="center"/>
    </xf>
    <xf numFmtId="166" fontId="2" fillId="0" borderId="0" xfId="1" applyNumberFormat="1" applyFont="1" applyFill="1" applyProtection="1"/>
    <xf numFmtId="166" fontId="2" fillId="2" borderId="2" xfId="1" applyNumberFormat="1" applyFont="1" applyFill="1" applyBorder="1" applyAlignment="1" applyProtection="1">
      <alignment horizontal="center"/>
    </xf>
    <xf numFmtId="166" fontId="2" fillId="3" borderId="10" xfId="1" applyNumberFormat="1" applyFont="1" applyFill="1" applyBorder="1" applyAlignment="1" applyProtection="1">
      <alignment horizontal="center"/>
    </xf>
    <xf numFmtId="0" fontId="8" fillId="4" borderId="0" xfId="0" applyFont="1" applyFill="1" applyProtection="1"/>
    <xf numFmtId="164" fontId="2" fillId="4" borderId="0" xfId="1" applyFont="1" applyFill="1" applyProtection="1"/>
    <xf numFmtId="0" fontId="2" fillId="4" borderId="0" xfId="0" applyFont="1" applyFill="1" applyProtection="1"/>
    <xf numFmtId="0" fontId="5" fillId="4" borderId="0" xfId="0" applyFont="1" applyFill="1" applyProtection="1"/>
    <xf numFmtId="43" fontId="3" fillId="4" borderId="0" xfId="2" applyFont="1" applyFill="1" applyProtection="1">
      <protection locked="0"/>
    </xf>
    <xf numFmtId="0" fontId="5" fillId="4" borderId="0" xfId="0" applyFont="1" applyFill="1" applyBorder="1" applyProtection="1"/>
    <xf numFmtId="43" fontId="2" fillId="4" borderId="0" xfId="2" applyFont="1" applyFill="1" applyProtection="1"/>
    <xf numFmtId="43" fontId="3" fillId="4" borderId="0" xfId="2" applyFont="1" applyFill="1" applyProtection="1"/>
    <xf numFmtId="0" fontId="7" fillId="4" borderId="0" xfId="0" applyFont="1" applyFill="1" applyProtection="1"/>
    <xf numFmtId="0" fontId="4" fillId="4" borderId="0" xfId="0" applyFont="1" applyFill="1" applyProtection="1"/>
    <xf numFmtId="0" fontId="2" fillId="4" borderId="0" xfId="0" applyFont="1" applyFill="1" applyBorder="1" applyProtection="1"/>
    <xf numFmtId="43" fontId="4" fillId="4" borderId="0" xfId="2" applyFont="1" applyFill="1" applyBorder="1" applyProtection="1"/>
    <xf numFmtId="43" fontId="2" fillId="4" borderId="0" xfId="2" applyFont="1" applyFill="1" applyBorder="1" applyProtection="1"/>
    <xf numFmtId="0" fontId="2" fillId="4" borderId="0" xfId="0" applyFont="1" applyFill="1" applyAlignment="1" applyProtection="1">
      <alignment horizontal="left" vertical="top"/>
    </xf>
    <xf numFmtId="43" fontId="3" fillId="4" borderId="0" xfId="2" applyFont="1" applyFill="1" applyBorder="1" applyProtection="1"/>
    <xf numFmtId="43" fontId="2" fillId="4" borderId="0" xfId="2" applyFont="1" applyFill="1" applyBorder="1" applyAlignment="1" applyProtection="1">
      <alignment horizontal="left" vertical="center"/>
    </xf>
    <xf numFmtId="0" fontId="2" fillId="4" borderId="0" xfId="0" applyFont="1" applyFill="1" applyAlignment="1" applyProtection="1">
      <alignment horizontal="left" vertical="top" wrapText="1"/>
    </xf>
    <xf numFmtId="43" fontId="5" fillId="4" borderId="0" xfId="2" applyFont="1" applyFill="1" applyBorder="1" applyProtection="1"/>
    <xf numFmtId="164" fontId="2" fillId="4" borderId="0" xfId="1" applyFont="1" applyFill="1" applyAlignment="1" applyProtection="1">
      <alignment horizontal="left" vertical="top"/>
    </xf>
    <xf numFmtId="41" fontId="2" fillId="4" borderId="0" xfId="0" applyNumberFormat="1" applyFont="1" applyFill="1" applyProtection="1"/>
    <xf numFmtId="164" fontId="2" fillId="5" borderId="0" xfId="1" applyFont="1" applyFill="1" applyProtection="1"/>
    <xf numFmtId="164" fontId="2" fillId="2" borderId="9" xfId="1" applyFont="1" applyFill="1" applyBorder="1" applyAlignment="1" applyProtection="1">
      <alignment horizontal="center"/>
    </xf>
    <xf numFmtId="9" fontId="2" fillId="3" borderId="5" xfId="0" applyNumberFormat="1" applyFont="1" applyFill="1" applyBorder="1" applyAlignment="1" applyProtection="1">
      <alignment horizontal="center"/>
    </xf>
    <xf numFmtId="164" fontId="9" fillId="4" borderId="9" xfId="1" applyFont="1" applyFill="1" applyBorder="1" applyProtection="1">
      <protection locked="0"/>
    </xf>
    <xf numFmtId="0" fontId="2" fillId="6" borderId="0" xfId="0" applyFont="1" applyFill="1" applyBorder="1" applyAlignment="1" applyProtection="1">
      <alignment horizontal="center"/>
    </xf>
    <xf numFmtId="0" fontId="2" fillId="6" borderId="0" xfId="0" applyFont="1" applyFill="1" applyProtection="1"/>
    <xf numFmtId="9" fontId="2" fillId="6" borderId="0" xfId="0" applyNumberFormat="1" applyFont="1" applyFill="1" applyBorder="1" applyAlignment="1" applyProtection="1">
      <alignment horizontal="center"/>
    </xf>
    <xf numFmtId="0" fontId="2" fillId="6" borderId="0" xfId="0" applyFont="1" applyFill="1" applyBorder="1" applyProtection="1"/>
    <xf numFmtId="0" fontId="2" fillId="2" borderId="9" xfId="0" applyFont="1" applyFill="1" applyBorder="1" applyAlignment="1" applyProtection="1">
      <alignment horizontal="center"/>
    </xf>
    <xf numFmtId="0" fontId="10" fillId="5" borderId="0" xfId="0" applyFont="1" applyFill="1" applyProtection="1"/>
    <xf numFmtId="44" fontId="3" fillId="4" borderId="9" xfId="4" applyFont="1" applyFill="1" applyBorder="1" applyProtection="1">
      <protection locked="0"/>
    </xf>
    <xf numFmtId="44" fontId="2" fillId="4" borderId="0" xfId="4" applyFont="1" applyFill="1" applyProtection="1"/>
    <xf numFmtId="44" fontId="2" fillId="4" borderId="0" xfId="4" applyFont="1" applyFill="1" applyBorder="1" applyProtection="1"/>
    <xf numFmtId="44" fontId="5" fillId="4" borderId="9" xfId="4" applyFont="1" applyFill="1" applyBorder="1" applyProtection="1"/>
    <xf numFmtId="44" fontId="5" fillId="4" borderId="9" xfId="4" applyFont="1" applyFill="1" applyBorder="1" applyAlignment="1" applyProtection="1">
      <alignment horizontal="center" vertical="top" wrapText="1"/>
    </xf>
  </cellXfs>
  <cellStyles count="5">
    <cellStyle name="Comma" xfId="1" builtinId="3"/>
    <cellStyle name="Comma_Inc Tax Returns1(1)" xfId="2"/>
    <cellStyle name="Currency" xfId="4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533400</xdr:colOff>
      <xdr:row>9</xdr:row>
      <xdr:rowOff>190500</xdr:rowOff>
    </xdr:from>
    <xdr:ext cx="184731" cy="264560"/>
    <xdr:sp macro="" textlink="">
      <xdr:nvSpPr>
        <xdr:cNvPr id="4" name="TextBox 3"/>
        <xdr:cNvSpPr txBox="1"/>
      </xdr:nvSpPr>
      <xdr:spPr>
        <a:xfrm>
          <a:off x="8477250" y="251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NZ" sz="1100"/>
        </a:p>
      </xdr:txBody>
    </xdr:sp>
    <xdr:clientData/>
  </xdr:oneCellAnchor>
  <xdr:oneCellAnchor>
    <xdr:from>
      <xdr:col>3</xdr:col>
      <xdr:colOff>885825</xdr:colOff>
      <xdr:row>1</xdr:row>
      <xdr:rowOff>47625</xdr:rowOff>
    </xdr:from>
    <xdr:ext cx="1866900" cy="216149"/>
    <xdr:sp macro="" textlink="">
      <xdr:nvSpPr>
        <xdr:cNvPr id="7" name="TextBox 6"/>
        <xdr:cNvSpPr txBox="1"/>
      </xdr:nvSpPr>
      <xdr:spPr>
        <a:xfrm>
          <a:off x="6467475" y="409575"/>
          <a:ext cx="1866900" cy="216149"/>
        </a:xfrm>
        <a:prstGeom prst="rect">
          <a:avLst/>
        </a:prstGeom>
        <a:solidFill>
          <a:sysClr val="window" lastClr="FFFFFF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NZ" sz="800">
            <a:latin typeface="Tahoma" pitchFamily="34" charset="0"/>
            <a:ea typeface="Tahoma" pitchFamily="34" charset="0"/>
            <a:cs typeface="Tahoma" pitchFamily="34" charset="0"/>
          </a:endParaRPr>
        </a:p>
      </xdr:txBody>
    </xdr:sp>
    <xdr:clientData/>
  </xdr:oneCellAnchor>
  <xdr:oneCellAnchor>
    <xdr:from>
      <xdr:col>5</xdr:col>
      <xdr:colOff>533400</xdr:colOff>
      <xdr:row>9</xdr:row>
      <xdr:rowOff>190500</xdr:rowOff>
    </xdr:from>
    <xdr:ext cx="184731" cy="264560"/>
    <xdr:sp macro="" textlink="">
      <xdr:nvSpPr>
        <xdr:cNvPr id="8" name="TextBox 7"/>
        <xdr:cNvSpPr txBox="1"/>
      </xdr:nvSpPr>
      <xdr:spPr>
        <a:xfrm>
          <a:off x="8477250" y="251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NZ" sz="1100"/>
        </a:p>
      </xdr:txBody>
    </xdr:sp>
    <xdr:clientData/>
  </xdr:oneCellAnchor>
  <xdr:oneCellAnchor>
    <xdr:from>
      <xdr:col>3</xdr:col>
      <xdr:colOff>885825</xdr:colOff>
      <xdr:row>1</xdr:row>
      <xdr:rowOff>47625</xdr:rowOff>
    </xdr:from>
    <xdr:ext cx="1866900" cy="216149"/>
    <xdr:sp macro="" textlink="">
      <xdr:nvSpPr>
        <xdr:cNvPr id="10" name="TextBox 9"/>
        <xdr:cNvSpPr txBox="1"/>
      </xdr:nvSpPr>
      <xdr:spPr>
        <a:xfrm>
          <a:off x="6467475" y="409575"/>
          <a:ext cx="1866900" cy="216149"/>
        </a:xfrm>
        <a:prstGeom prst="rect">
          <a:avLst/>
        </a:prstGeom>
        <a:solidFill>
          <a:schemeClr val="tx2">
            <a:lumMod val="40000"/>
            <a:lumOff val="6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NZ" sz="800">
              <a:latin typeface="Tahoma" pitchFamily="34" charset="0"/>
              <a:ea typeface="Tahoma" pitchFamily="34" charset="0"/>
              <a:cs typeface="Tahoma" pitchFamily="34" charset="0"/>
            </a:rPr>
            <a:t>Type </a:t>
          </a:r>
          <a:r>
            <a:rPr lang="en-NZ" sz="800">
              <a:solidFill>
                <a:srgbClr val="FF0000"/>
              </a:solidFill>
              <a:latin typeface="Tahoma" pitchFamily="34" charset="0"/>
              <a:ea typeface="Tahoma" pitchFamily="34" charset="0"/>
              <a:cs typeface="Tahoma" pitchFamily="34" charset="0"/>
            </a:rPr>
            <a:t>'R</a:t>
          </a:r>
          <a:r>
            <a:rPr lang="en-NZ" sz="800">
              <a:latin typeface="Tahoma" pitchFamily="34" charset="0"/>
              <a:ea typeface="Tahoma" pitchFamily="34" charset="0"/>
              <a:cs typeface="Tahoma" pitchFamily="34" charset="0"/>
            </a:rPr>
            <a:t>' for Resident or</a:t>
          </a:r>
          <a:r>
            <a:rPr lang="en-NZ" sz="800" baseline="0">
              <a:latin typeface="Tahoma" pitchFamily="34" charset="0"/>
              <a:ea typeface="Tahoma" pitchFamily="34" charset="0"/>
              <a:cs typeface="Tahoma" pitchFamily="34" charset="0"/>
            </a:rPr>
            <a:t> </a:t>
          </a:r>
          <a:r>
            <a:rPr lang="en-NZ" sz="800">
              <a:latin typeface="Tahoma" pitchFamily="34" charset="0"/>
              <a:ea typeface="Tahoma" pitchFamily="34" charset="0"/>
              <a:cs typeface="Tahoma" pitchFamily="34" charset="0"/>
            </a:rPr>
            <a:t>  </a:t>
          </a:r>
          <a:r>
            <a:rPr lang="en-NZ" sz="800">
              <a:solidFill>
                <a:srgbClr val="FF0000"/>
              </a:solidFill>
              <a:latin typeface="Tahoma" pitchFamily="34" charset="0"/>
              <a:ea typeface="Tahoma" pitchFamily="34" charset="0"/>
              <a:cs typeface="Tahoma" pitchFamily="34" charset="0"/>
            </a:rPr>
            <a:t>'N</a:t>
          </a:r>
          <a:r>
            <a:rPr lang="en-NZ" sz="800">
              <a:latin typeface="Tahoma" pitchFamily="34" charset="0"/>
              <a:ea typeface="Tahoma" pitchFamily="34" charset="0"/>
              <a:cs typeface="Tahoma" pitchFamily="34" charset="0"/>
            </a:rPr>
            <a:t>' for</a:t>
          </a:r>
          <a:r>
            <a:rPr lang="en-NZ" sz="800" baseline="0">
              <a:latin typeface="Tahoma" pitchFamily="34" charset="0"/>
              <a:ea typeface="Tahoma" pitchFamily="34" charset="0"/>
              <a:cs typeface="Tahoma" pitchFamily="34" charset="0"/>
            </a:rPr>
            <a:t> Non-</a:t>
          </a:r>
          <a:endParaRPr lang="en-NZ" sz="800">
            <a:latin typeface="Tahoma" pitchFamily="34" charset="0"/>
            <a:ea typeface="Tahoma" pitchFamily="34" charset="0"/>
            <a:cs typeface="Tahoma" pitchFamily="34" charset="0"/>
          </a:endParaRPr>
        </a:p>
      </xdr:txBody>
    </xdr:sp>
    <xdr:clientData/>
  </xdr:oneCellAnchor>
  <xdr:oneCellAnchor>
    <xdr:from>
      <xdr:col>3</xdr:col>
      <xdr:colOff>885825</xdr:colOff>
      <xdr:row>1</xdr:row>
      <xdr:rowOff>47625</xdr:rowOff>
    </xdr:from>
    <xdr:ext cx="1866900" cy="216149"/>
    <xdr:sp macro="" textlink="">
      <xdr:nvSpPr>
        <xdr:cNvPr id="12" name="TextBox 11"/>
        <xdr:cNvSpPr txBox="1"/>
      </xdr:nvSpPr>
      <xdr:spPr>
        <a:xfrm>
          <a:off x="6467475" y="409575"/>
          <a:ext cx="1866900" cy="216149"/>
        </a:xfrm>
        <a:prstGeom prst="rect">
          <a:avLst/>
        </a:prstGeom>
        <a:solidFill>
          <a:schemeClr val="tx2">
            <a:lumMod val="40000"/>
            <a:lumOff val="6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NZ" sz="800">
            <a:latin typeface="Tahoma" pitchFamily="34" charset="0"/>
            <a:ea typeface="Tahoma" pitchFamily="34" charset="0"/>
            <a:cs typeface="Tahoma" pitchFamily="34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J37"/>
  <sheetViews>
    <sheetView showGridLines="0" tabSelected="1" workbookViewId="0">
      <selection activeCell="C5" sqref="C5"/>
    </sheetView>
  </sheetViews>
  <sheetFormatPr defaultColWidth="0" defaultRowHeight="18" x14ac:dyDescent="0.35"/>
  <cols>
    <col min="1" max="1" width="9.140625" style="1" customWidth="1"/>
    <col min="2" max="2" width="55.42578125" style="1" customWidth="1"/>
    <col min="3" max="3" width="19.140625" style="12" customWidth="1"/>
    <col min="4" max="4" width="22.140625" style="1" customWidth="1"/>
    <col min="5" max="5" width="13.28515625" style="1" customWidth="1"/>
    <col min="6" max="6" width="19.28515625" style="1" customWidth="1"/>
    <col min="7" max="7" width="17.140625" style="1" customWidth="1"/>
    <col min="8" max="8" width="14.7109375" style="1" bestFit="1" customWidth="1"/>
    <col min="9" max="10" width="9.140625" style="1" customWidth="1"/>
    <col min="11" max="16384" width="0" style="1" hidden="1"/>
  </cols>
  <sheetData>
    <row r="1" spans="2:6" ht="28.5" customHeight="1" x14ac:dyDescent="0.35">
      <c r="B1" s="48" t="s">
        <v>25</v>
      </c>
      <c r="C1" s="39"/>
      <c r="D1" s="21"/>
      <c r="E1" s="21"/>
      <c r="F1" s="21"/>
    </row>
    <row r="2" spans="2:6" ht="28.5" customHeight="1" x14ac:dyDescent="0.35">
      <c r="B2" s="19"/>
      <c r="C2" s="20"/>
      <c r="D2" s="21"/>
      <c r="E2" s="21"/>
      <c r="F2" s="21"/>
    </row>
    <row r="3" spans="2:6" ht="18" customHeight="1" x14ac:dyDescent="0.35">
      <c r="B3" s="22" t="s">
        <v>15</v>
      </c>
      <c r="C3" s="42" t="s">
        <v>17</v>
      </c>
      <c r="D3" s="21"/>
      <c r="E3" s="21"/>
      <c r="F3" s="21"/>
    </row>
    <row r="4" spans="2:6" x14ac:dyDescent="0.35">
      <c r="B4" s="22" t="s">
        <v>6</v>
      </c>
      <c r="C4" s="20"/>
      <c r="D4" s="21"/>
      <c r="E4" s="23"/>
      <c r="F4" s="21"/>
    </row>
    <row r="5" spans="2:6" x14ac:dyDescent="0.35">
      <c r="B5" s="21" t="s">
        <v>13</v>
      </c>
      <c r="C5" s="49"/>
      <c r="D5" s="21"/>
      <c r="E5" s="23"/>
      <c r="F5" s="21"/>
    </row>
    <row r="6" spans="2:6" x14ac:dyDescent="0.35">
      <c r="B6" s="21"/>
      <c r="C6" s="50"/>
      <c r="D6" s="21"/>
      <c r="E6" s="23"/>
      <c r="F6" s="21"/>
    </row>
    <row r="7" spans="2:6" x14ac:dyDescent="0.35">
      <c r="B7" s="22" t="s">
        <v>9</v>
      </c>
      <c r="C7" s="50"/>
      <c r="D7" s="21"/>
      <c r="E7" s="23"/>
      <c r="F7" s="21"/>
    </row>
    <row r="8" spans="2:6" x14ac:dyDescent="0.35">
      <c r="B8" s="21" t="s">
        <v>14</v>
      </c>
      <c r="C8" s="49"/>
      <c r="D8" s="21"/>
      <c r="E8" s="23"/>
      <c r="F8" s="21"/>
    </row>
    <row r="9" spans="2:6" x14ac:dyDescent="0.35">
      <c r="B9" s="24"/>
      <c r="C9" s="51"/>
      <c r="D9" s="21"/>
      <c r="E9" s="23"/>
      <c r="F9" s="21"/>
    </row>
    <row r="10" spans="2:6" x14ac:dyDescent="0.35">
      <c r="B10" s="22" t="s">
        <v>11</v>
      </c>
      <c r="C10" s="52">
        <f>C5+C8</f>
        <v>0</v>
      </c>
      <c r="D10" s="21"/>
      <c r="E10" s="23"/>
      <c r="F10" s="21"/>
    </row>
    <row r="11" spans="2:6" x14ac:dyDescent="0.35">
      <c r="B11" s="22" t="s">
        <v>20</v>
      </c>
      <c r="C11" s="50"/>
      <c r="D11" s="21"/>
      <c r="E11" s="23"/>
      <c r="F11" s="21"/>
    </row>
    <row r="12" spans="2:6" x14ac:dyDescent="0.35">
      <c r="B12" s="21" t="s">
        <v>10</v>
      </c>
      <c r="C12" s="49"/>
      <c r="D12" s="21"/>
      <c r="E12" s="25"/>
      <c r="F12" s="21"/>
    </row>
    <row r="13" spans="2:6" x14ac:dyDescent="0.35">
      <c r="B13" s="21" t="s">
        <v>22</v>
      </c>
      <c r="C13" s="49"/>
      <c r="D13" s="21"/>
      <c r="E13" s="26"/>
      <c r="F13" s="21"/>
    </row>
    <row r="14" spans="2:6" x14ac:dyDescent="0.35">
      <c r="B14" s="21" t="s">
        <v>21</v>
      </c>
      <c r="C14" s="49"/>
      <c r="D14" s="21"/>
      <c r="E14" s="26"/>
      <c r="F14" s="21"/>
    </row>
    <row r="15" spans="2:6" x14ac:dyDescent="0.35">
      <c r="B15" s="21" t="s">
        <v>18</v>
      </c>
      <c r="C15" s="49"/>
      <c r="D15" s="21"/>
      <c r="E15" s="26"/>
      <c r="F15" s="21"/>
    </row>
    <row r="16" spans="2:6" x14ac:dyDescent="0.35">
      <c r="B16" s="21" t="s">
        <v>26</v>
      </c>
      <c r="C16" s="49"/>
      <c r="D16" s="21"/>
      <c r="E16" s="26"/>
      <c r="F16" s="21"/>
    </row>
    <row r="17" spans="2:10" x14ac:dyDescent="0.35">
      <c r="B17" s="22" t="s">
        <v>7</v>
      </c>
      <c r="C17" s="52">
        <f>SUM(C12:C16)</f>
        <v>0</v>
      </c>
      <c r="D17" s="21"/>
      <c r="E17" s="26"/>
      <c r="F17" s="21"/>
    </row>
    <row r="18" spans="2:10" x14ac:dyDescent="0.35">
      <c r="B18" s="27"/>
      <c r="C18" s="50"/>
      <c r="D18" s="28"/>
      <c r="E18" s="29"/>
      <c r="F18" s="21"/>
    </row>
    <row r="19" spans="2:10" x14ac:dyDescent="0.35">
      <c r="B19" s="22" t="s">
        <v>12</v>
      </c>
      <c r="C19" s="52">
        <f>IF(C10-C17&lt;0,0,C10-C17)</f>
        <v>0</v>
      </c>
      <c r="D19" s="28"/>
      <c r="E19" s="30"/>
      <c r="F19" s="21"/>
    </row>
    <row r="20" spans="2:10" x14ac:dyDescent="0.35">
      <c r="B20" s="22" t="s">
        <v>8</v>
      </c>
      <c r="C20" s="51"/>
      <c r="D20" s="21"/>
      <c r="E20" s="21"/>
      <c r="F20" s="21"/>
    </row>
    <row r="21" spans="2:10" x14ac:dyDescent="0.35">
      <c r="B21" s="22" t="s">
        <v>24</v>
      </c>
      <c r="C21" s="52">
        <f xml:space="preserve"> IF(C3 = "R", (VLOOKUP(C19,ResidentTable,3)+VLOOKUP(C19,ResidentTable,4)*(C19-VLOOKUP(C19,ResidentTable,1))), IF(C3 = "N",   (VLOOKUP(C19,NonResident,3)+VLOOKUP(C19,NonResident,4)*(C19-VLOOKUP(C19,NonResident,1))), 0))</f>
        <v>0</v>
      </c>
      <c r="D21" s="21"/>
      <c r="E21" s="31"/>
      <c r="F21" s="21"/>
    </row>
    <row r="22" spans="2:10" x14ac:dyDescent="0.35">
      <c r="B22" s="32" t="s">
        <v>23</v>
      </c>
      <c r="C22" s="49"/>
      <c r="D22" s="32"/>
      <c r="E22" s="33"/>
      <c r="F22" s="21"/>
      <c r="H22" s="2"/>
    </row>
    <row r="23" spans="2:10" ht="19.5" customHeight="1" x14ac:dyDescent="0.35">
      <c r="B23" s="32" t="s">
        <v>0</v>
      </c>
      <c r="C23" s="51"/>
      <c r="D23" s="32"/>
      <c r="E23" s="34"/>
      <c r="F23" s="21"/>
    </row>
    <row r="24" spans="2:10" ht="32.25" customHeight="1" x14ac:dyDescent="0.35">
      <c r="B24" s="35" t="s">
        <v>27</v>
      </c>
      <c r="C24" s="53">
        <f>C21-C22</f>
        <v>0</v>
      </c>
      <c r="D24" s="35"/>
      <c r="E24" s="36"/>
      <c r="F24" s="21"/>
    </row>
    <row r="25" spans="2:10" ht="16.5" customHeight="1" x14ac:dyDescent="0.35">
      <c r="B25" s="32"/>
      <c r="C25" s="37"/>
      <c r="D25" s="32"/>
      <c r="E25" s="38"/>
      <c r="F25" s="21"/>
    </row>
    <row r="26" spans="2:10" ht="18.75" thickBot="1" x14ac:dyDescent="0.4">
      <c r="B26" s="21"/>
      <c r="C26" s="20"/>
      <c r="D26" s="21"/>
      <c r="E26" s="21"/>
      <c r="F26" s="21"/>
    </row>
    <row r="27" spans="2:10" x14ac:dyDescent="0.35">
      <c r="B27" s="3"/>
      <c r="C27" s="40" t="s">
        <v>1</v>
      </c>
      <c r="D27" s="4" t="s">
        <v>2</v>
      </c>
      <c r="E27" s="4" t="s">
        <v>3</v>
      </c>
      <c r="F27" s="47" t="s">
        <v>4</v>
      </c>
      <c r="G27" s="43"/>
      <c r="H27" s="44"/>
      <c r="I27" s="44"/>
      <c r="J27" s="44"/>
    </row>
    <row r="28" spans="2:10" x14ac:dyDescent="0.35">
      <c r="B28" s="5" t="s">
        <v>16</v>
      </c>
      <c r="C28" s="13">
        <v>0</v>
      </c>
      <c r="D28" s="6">
        <v>15000</v>
      </c>
      <c r="E28" s="6">
        <f>(C28-B26)*E26+D26</f>
        <v>0</v>
      </c>
      <c r="F28" s="7">
        <v>0</v>
      </c>
      <c r="G28" s="43"/>
      <c r="H28" s="44"/>
      <c r="I28" s="44"/>
      <c r="J28" s="44"/>
    </row>
    <row r="29" spans="2:10" x14ac:dyDescent="0.35">
      <c r="B29" s="5"/>
      <c r="C29" s="14">
        <v>15001</v>
      </c>
      <c r="D29" s="8">
        <v>15600</v>
      </c>
      <c r="E29" s="8">
        <f>(C29-C28)*F28+E28</f>
        <v>0</v>
      </c>
      <c r="F29" s="9">
        <v>0.25</v>
      </c>
      <c r="G29" s="43"/>
      <c r="H29" s="44"/>
      <c r="I29" s="44"/>
      <c r="J29" s="44"/>
    </row>
    <row r="30" spans="2:10" x14ac:dyDescent="0.35">
      <c r="B30" s="5"/>
      <c r="C30" s="14">
        <v>15601</v>
      </c>
      <c r="D30" s="8">
        <v>22000</v>
      </c>
      <c r="E30" s="8">
        <f>(C30-C29)*F29+E29</f>
        <v>150</v>
      </c>
      <c r="F30" s="9">
        <v>0.31</v>
      </c>
      <c r="G30" s="43"/>
      <c r="H30" s="44"/>
      <c r="I30" s="44"/>
      <c r="J30" s="44"/>
    </row>
    <row r="31" spans="2:10" ht="18.75" thickBot="1" x14ac:dyDescent="0.4">
      <c r="B31" s="5"/>
      <c r="C31" s="15">
        <v>22001</v>
      </c>
      <c r="D31" s="10" t="s">
        <v>5</v>
      </c>
      <c r="E31" s="10">
        <f>(C31-C30)*F30+E30</f>
        <v>2134</v>
      </c>
      <c r="F31" s="11">
        <v>0.31</v>
      </c>
      <c r="G31" s="43"/>
      <c r="H31" s="44"/>
      <c r="I31" s="44"/>
      <c r="J31" s="44"/>
    </row>
    <row r="32" spans="2:10" ht="18.75" thickBot="1" x14ac:dyDescent="0.4">
      <c r="C32" s="16"/>
      <c r="G32" s="46"/>
      <c r="H32" s="44"/>
      <c r="I32" s="44"/>
      <c r="J32" s="44"/>
    </row>
    <row r="33" spans="2:10" x14ac:dyDescent="0.35">
      <c r="B33" s="3" t="s">
        <v>19</v>
      </c>
      <c r="C33" s="17" t="s">
        <v>1</v>
      </c>
      <c r="D33" s="4" t="s">
        <v>2</v>
      </c>
      <c r="E33" s="4" t="s">
        <v>3</v>
      </c>
      <c r="F33" s="47" t="s">
        <v>4</v>
      </c>
      <c r="G33" s="46"/>
      <c r="H33" s="44"/>
      <c r="I33" s="44"/>
      <c r="J33" s="44"/>
    </row>
    <row r="34" spans="2:10" x14ac:dyDescent="0.35">
      <c r="B34" s="5"/>
      <c r="C34" s="18">
        <v>0</v>
      </c>
      <c r="D34" s="6">
        <v>9000</v>
      </c>
      <c r="E34" s="6">
        <f>(C34-B32)*E32+D32</f>
        <v>0</v>
      </c>
      <c r="F34" s="41">
        <v>0.2</v>
      </c>
      <c r="G34" s="45"/>
      <c r="H34" s="44"/>
      <c r="I34" s="44"/>
      <c r="J34" s="44"/>
    </row>
    <row r="35" spans="2:10" x14ac:dyDescent="0.35">
      <c r="B35" s="5"/>
      <c r="C35" s="14">
        <v>9000</v>
      </c>
      <c r="D35" s="8">
        <v>10000</v>
      </c>
      <c r="E35" s="8">
        <f>(C35-C34)*F34+E34</f>
        <v>1800</v>
      </c>
      <c r="F35" s="9">
        <v>0.25</v>
      </c>
      <c r="G35" s="45"/>
      <c r="H35" s="44"/>
      <c r="I35" s="44"/>
      <c r="J35" s="44"/>
    </row>
    <row r="36" spans="2:10" x14ac:dyDescent="0.35">
      <c r="B36" s="5"/>
      <c r="C36" s="14">
        <v>10001</v>
      </c>
      <c r="D36" s="8">
        <v>20000</v>
      </c>
      <c r="E36" s="8">
        <f>(C36-C35)*F35+E35</f>
        <v>2050.25</v>
      </c>
      <c r="F36" s="9">
        <v>0.3</v>
      </c>
      <c r="G36" s="45"/>
      <c r="H36" s="44"/>
      <c r="I36" s="44"/>
      <c r="J36" s="44"/>
    </row>
    <row r="37" spans="2:10" ht="18.75" thickBot="1" x14ac:dyDescent="0.4">
      <c r="B37" s="5"/>
      <c r="C37" s="15">
        <v>20001</v>
      </c>
      <c r="D37" s="10" t="s">
        <v>5</v>
      </c>
      <c r="E37" s="10">
        <v>5050</v>
      </c>
      <c r="F37" s="11">
        <v>0.31</v>
      </c>
      <c r="G37" s="45"/>
      <c r="H37" s="44"/>
      <c r="I37" s="44"/>
      <c r="J37" s="44"/>
    </row>
  </sheetData>
  <dataValidations count="1">
    <dataValidation type="list" showInputMessage="1" showErrorMessage="1" sqref="C3">
      <formula1>"N, R"</formula1>
    </dataValidation>
  </dataValidations>
  <pageMargins left="0.25" right="0.25" top="0.75" bottom="0.75" header="0.3" footer="0.3"/>
  <pageSetup paperSize="9"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2011</vt:lpstr>
      <vt:lpstr>'2011'!NonResident</vt:lpstr>
      <vt:lpstr>'2011'!ResidentTable</vt:lpstr>
    </vt:vector>
  </TitlesOfParts>
  <Company>RESERVE BANK OF FIJI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</dc:creator>
  <cp:lastModifiedBy>Krishneel Krishna</cp:lastModifiedBy>
  <cp:lastPrinted>2012-10-18T21:23:23Z</cp:lastPrinted>
  <dcterms:created xsi:type="dcterms:W3CDTF">2007-01-03T02:52:34Z</dcterms:created>
  <dcterms:modified xsi:type="dcterms:W3CDTF">2014-01-06T19:43:18Z</dcterms:modified>
</cp:coreProperties>
</file>